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35" yWindow="-240" windowWidth="11115" windowHeight="6750"/>
  </bookViews>
  <sheets>
    <sheet name="BPU Lot 1" sheetId="1" r:id="rId1"/>
  </sheets>
  <definedNames>
    <definedName name="_xlnm.Print_Titles" localSheetId="0">'BPU Lot 1'!$1:$11</definedName>
    <definedName name="_xlnm.Print_Area" localSheetId="0">'BPU Lot 1'!$A$1:$H$121</definedName>
  </definedNames>
  <calcPr calcId="145621"/>
</workbook>
</file>

<file path=xl/calcChain.xml><?xml version="1.0" encoding="utf-8"?>
<calcChain xmlns="http://schemas.openxmlformats.org/spreadsheetml/2006/main">
  <c r="F49" i="1" l="1"/>
  <c r="F48" i="1"/>
  <c r="F47" i="1"/>
  <c r="F46" i="1" l="1"/>
  <c r="H54" i="1" l="1"/>
  <c r="H40" i="1" l="1"/>
  <c r="H63" i="1" l="1"/>
  <c r="H111" i="1" l="1"/>
  <c r="H109" i="1"/>
  <c r="H107" i="1"/>
  <c r="H105" i="1"/>
  <c r="H104" i="1"/>
  <c r="H103" i="1"/>
  <c r="H102" i="1"/>
  <c r="H101" i="1"/>
  <c r="H99" i="1"/>
  <c r="H98" i="1"/>
  <c r="H97" i="1"/>
  <c r="H96" i="1"/>
  <c r="H92" i="1"/>
  <c r="H91" i="1"/>
  <c r="H90" i="1"/>
  <c r="H86" i="1"/>
  <c r="H85" i="1"/>
  <c r="H84" i="1"/>
  <c r="H82" i="1"/>
  <c r="H81" i="1"/>
  <c r="H80" i="1"/>
  <c r="H79" i="1"/>
  <c r="H76" i="1"/>
  <c r="H75" i="1"/>
  <c r="H74" i="1"/>
  <c r="H68" i="1"/>
  <c r="H69" i="1"/>
  <c r="H70" i="1"/>
  <c r="H71" i="1"/>
  <c r="H67" i="1"/>
  <c r="H64" i="1"/>
  <c r="H58" i="1"/>
  <c r="H57" i="1"/>
  <c r="H49" i="1"/>
  <c r="H50" i="1"/>
  <c r="H51" i="1"/>
  <c r="H52" i="1"/>
  <c r="H53" i="1"/>
  <c r="H55" i="1"/>
  <c r="H48" i="1"/>
  <c r="H47" i="1"/>
  <c r="H46" i="1"/>
  <c r="H43" i="1"/>
  <c r="H42" i="1"/>
  <c r="H34" i="1"/>
  <c r="H35" i="1"/>
  <c r="H36" i="1"/>
  <c r="H37" i="1"/>
  <c r="H38" i="1"/>
  <c r="H39" i="1"/>
  <c r="H33" i="1"/>
</calcChain>
</file>

<file path=xl/sharedStrings.xml><?xml version="1.0" encoding="utf-8"?>
<sst xmlns="http://schemas.openxmlformats.org/spreadsheetml/2006/main" count="169" uniqueCount="84">
  <si>
    <t>PRESTATIONS DE MAINTENANCE PREVENTIVE ET CORRECTIVE DES INSTALLATIONS DE DISTRIBUTION DE FLUIDES MEDICAUX ET DE LABORATOIRE POUR LES ETABLISSEMENTS DU GHT 49</t>
  </si>
  <si>
    <t>MAINTENANCE CORRECTIVE</t>
  </si>
  <si>
    <r>
      <t>Taux horaire € H.T.</t>
    </r>
    <r>
      <rPr>
        <b/>
        <sz val="10"/>
        <rFont val="Trebuchet MS"/>
        <family val="2"/>
      </rPr>
      <t xml:space="preserve"> en heures ouvrées</t>
    </r>
  </si>
  <si>
    <r>
      <t xml:space="preserve">Taux horaire € H.T. </t>
    </r>
    <r>
      <rPr>
        <b/>
        <sz val="10"/>
        <rFont val="Trebuchet MS"/>
        <family val="2"/>
      </rPr>
      <t xml:space="preserve"> en heures non ouvrées</t>
    </r>
  </si>
  <si>
    <t xml:space="preserve">Prix de déplacement € H.T. </t>
  </si>
  <si>
    <t>%</t>
  </si>
  <si>
    <t>Unité</t>
  </si>
  <si>
    <t>Estimatif Nbre d'équipement pour le
GHT/an</t>
  </si>
  <si>
    <t>Prix unitaire
€ HT</t>
  </si>
  <si>
    <t>U</t>
  </si>
  <si>
    <r>
      <t xml:space="preserve">Prix unitaire forfaitaire de maintenance d'une unité de détente </t>
    </r>
    <r>
      <rPr>
        <b/>
        <sz val="10"/>
        <rFont val="Trebuchet MS"/>
        <family val="2"/>
      </rPr>
      <t>(200 bar/9 bar)</t>
    </r>
    <r>
      <rPr>
        <sz val="10"/>
        <rFont val="Trebuchet MS"/>
        <family val="2"/>
      </rPr>
      <t xml:space="preserve"> y compris avec les pièces détachées</t>
    </r>
  </si>
  <si>
    <r>
      <t xml:space="preserve">Prix unitaire forfaitaire de maintenance d'une unité de détente </t>
    </r>
    <r>
      <rPr>
        <b/>
        <sz val="10"/>
        <rFont val="Trebuchet MS"/>
        <family val="2"/>
      </rPr>
      <t>(200 bar/4 bar)</t>
    </r>
    <r>
      <rPr>
        <sz val="10"/>
        <rFont val="Trebuchet MS"/>
        <family val="2"/>
      </rPr>
      <t xml:space="preserve"> y compris avec les pièces détachées</t>
    </r>
  </si>
  <si>
    <r>
      <t xml:space="preserve">Prix unitaire forfaitaire de maintenance d'une unité de détente </t>
    </r>
    <r>
      <rPr>
        <b/>
        <sz val="10"/>
        <rFont val="Trebuchet MS"/>
        <family val="2"/>
      </rPr>
      <t>(50 bar/4 bar</t>
    </r>
    <r>
      <rPr>
        <sz val="10"/>
        <rFont val="Trebuchet MS"/>
        <family val="2"/>
      </rPr>
      <t>) y compris avec les pièces détachées</t>
    </r>
  </si>
  <si>
    <t>Prix unitaire forfaitaire de remplacement de  flexible</t>
  </si>
  <si>
    <t xml:space="preserve">Prix unitaire forfaitaire de maintenance des nourrices de distribution primaire. </t>
  </si>
  <si>
    <t>PRESTATIONS FORFAITISÉES</t>
  </si>
  <si>
    <t>Coût horaire de mise à jour de plan ou de création de schéma unifiliaire</t>
  </si>
  <si>
    <t>Coût horaire de prestation d'étude réseau</t>
  </si>
  <si>
    <t xml:space="preserve"> - 2 x 5 U  :</t>
  </si>
  <si>
    <t xml:space="preserve"> - 2 x 4 U  : </t>
  </si>
  <si>
    <t xml:space="preserve"> - 2 x 3 U  : </t>
  </si>
  <si>
    <t xml:space="preserve"> - 2 x 2 U  :</t>
  </si>
  <si>
    <t xml:space="preserve"> - 2 x 1 U  :</t>
  </si>
  <si>
    <t xml:space="preserve"> - Unité de Détente oxygène :</t>
  </si>
  <si>
    <r>
      <t xml:space="preserve"> - Unité de Détente protoxyde d'azote</t>
    </r>
    <r>
      <rPr>
        <sz val="9"/>
        <rFont val="Trebuchet MS"/>
        <family val="2"/>
      </rPr>
      <t xml:space="preserve"> </t>
    </r>
    <r>
      <rPr>
        <sz val="10"/>
        <rFont val="Trebuchet MS"/>
        <family val="2"/>
      </rPr>
      <t>:</t>
    </r>
  </si>
  <si>
    <t xml:space="preserve"> - Unité de Détente air médical :</t>
  </si>
  <si>
    <r>
      <rPr>
        <u val="double"/>
        <sz val="10"/>
        <rFont val="Trebuchet MS"/>
        <family val="2"/>
      </rPr>
      <t>R</t>
    </r>
    <r>
      <rPr>
        <b/>
        <u val="double"/>
        <sz val="10"/>
        <rFont val="Trebuchet MS"/>
        <family val="2"/>
      </rPr>
      <t>emplacement d'une centrale d'alarme de pression</t>
    </r>
    <r>
      <rPr>
        <sz val="10"/>
        <rFont val="Trebuchet MS"/>
        <family val="2"/>
      </rPr>
      <t xml:space="preserve"> de fluides ou de pièces détachées, compris réglage suivant préconisation de l'établissement, transmission table d'échange, raccordement analogiques / logiques, raccordement électrique/GTC/GTB en modBus, essais en lien avec l'établissement :</t>
    </r>
  </si>
  <si>
    <t>Carte mère</t>
  </si>
  <si>
    <t>Face avant compris écran</t>
  </si>
  <si>
    <t>Batterie</t>
  </si>
  <si>
    <t>Report d'information</t>
  </si>
  <si>
    <t>TLV type Sécuridys 816</t>
  </si>
  <si>
    <t>Carte mère + Face avant compris écran</t>
  </si>
  <si>
    <t>VIGI modèle 3030</t>
  </si>
  <si>
    <t>Zone à compléter par le candidat</t>
  </si>
  <si>
    <r>
      <t xml:space="preserve">Annexe à l'Acte d'Engagement (BPU)
Bordereau de prix Unitaire de la prestation de services
</t>
    </r>
    <r>
      <rPr>
        <b/>
        <sz val="14"/>
        <color rgb="FFFF0000"/>
        <rFont val="Trebuchet MS"/>
        <family val="2"/>
      </rPr>
      <t>À REMPLIR PAR LE CANDIDAT</t>
    </r>
  </si>
  <si>
    <r>
      <t>Légende</t>
    </r>
    <r>
      <rPr>
        <sz val="9"/>
        <rFont val="Trebuchet MS"/>
        <family val="2"/>
      </rPr>
      <t xml:space="preserve"> :</t>
    </r>
  </si>
  <si>
    <t>Coût horaire du contrôle du réseau primaire (Interventions en heures ouvrées)</t>
  </si>
  <si>
    <t>Prestations de maintenance préventive et corrective des installations de distribution de fluides médicaux et de laboratoire pour le CHU d'ANGERS</t>
  </si>
  <si>
    <r>
      <t xml:space="preserve">MAINTENANCE PRÉVENTIVE ET CONTRÔLE 
</t>
    </r>
    <r>
      <rPr>
        <b/>
        <sz val="12"/>
        <color theme="0"/>
        <rFont val="Trebuchet MS"/>
        <family val="2"/>
      </rPr>
      <t>(selon art. 4.1.2 du CCTP)</t>
    </r>
  </si>
  <si>
    <t>PRESTATION D'ÉTUDE DE RÉSEAU
(selon art. 4.1.3)</t>
  </si>
  <si>
    <t>PRESTATION DE REMPLACEMENT
comprenant les heures de Main d'Œuvre et les pièces détachées</t>
  </si>
  <si>
    <r>
      <t xml:space="preserve">Prix unitaire forfaitaire de contrôle des centrales des fluides médicaux et de laboratoire 
(Inventaire </t>
    </r>
    <r>
      <rPr>
        <sz val="10"/>
        <color rgb="FFFF0000"/>
        <rFont val="Trebuchet MS"/>
        <family val="2"/>
      </rPr>
      <t>annexe 2</t>
    </r>
    <r>
      <rPr>
        <sz val="10"/>
        <rFont val="Trebuchet MS"/>
        <family val="2"/>
      </rPr>
      <t xml:space="preserve"> au CCTP)</t>
    </r>
  </si>
  <si>
    <t>Prix unitaire forfaitaire de maintenance préventive de l'ensemble de l'amoire de secours du bloc Maternité CHU ANGERS (y compris pompe à vide).</t>
  </si>
  <si>
    <t>Prix unitaire forfaitaire de maintenance préventive de l'ensemble de l'amoire de secours de Rea chir B du CHU ANGERS (y compris pompe à vide).</t>
  </si>
  <si>
    <t>PRESTATIONS SOUS TRAITEES</t>
  </si>
  <si>
    <t>Coefficient de valorisation de la prestation de la société</t>
  </si>
  <si>
    <t>Coeff</t>
  </si>
  <si>
    <t>Cout estimatif Annuel
€ HT</t>
  </si>
  <si>
    <t xml:space="preserve">CENTRALE DE DISTRIBUTION OU DE SECOURS </t>
  </si>
  <si>
    <t>RÉSEAUX PRIMAIRES</t>
  </si>
  <si>
    <t>RÉSEAUX SECONDAIRES</t>
  </si>
  <si>
    <t>HEURES</t>
  </si>
  <si>
    <t>Prix unitaire forfaitaire de maintenance des boitiers d'alarme</t>
  </si>
  <si>
    <r>
      <rPr>
        <b/>
        <u/>
        <sz val="11"/>
        <color rgb="FF0000FF"/>
        <rFont val="Trebuchet MS"/>
        <family val="2"/>
      </rPr>
      <t>Lot 1</t>
    </r>
    <r>
      <rPr>
        <b/>
        <sz val="11"/>
        <color rgb="FF0000FF"/>
        <rFont val="Trebuchet MS"/>
        <family val="2"/>
      </rPr>
      <t xml:space="preserve"> : </t>
    </r>
  </si>
  <si>
    <t>Prix unitaire forfaitaire de maintenance préventive de l'ensemble de l'amoire de secours du service d'oncologie pédiatrique (y compris pompe à vide).</t>
  </si>
  <si>
    <t>Remplacement flexible de bras d'anesthésie et de réanimation</t>
  </si>
  <si>
    <r>
      <t xml:space="preserve">Prix unitaire forfaitaire de remplacement des flexibles de bras d'anesthésie et de réanimation </t>
    </r>
    <r>
      <rPr>
        <b/>
        <sz val="10"/>
        <rFont val="Trebuchet MS"/>
        <family val="2"/>
      </rPr>
      <t>simple</t>
    </r>
  </si>
  <si>
    <r>
      <t xml:space="preserve">Prix unitaire forfaitaire de remplacement des flexibles de bras d'anesthésie et de réanimation </t>
    </r>
    <r>
      <rPr>
        <b/>
        <sz val="10"/>
        <rFont val="Trebuchet MS"/>
        <family val="2"/>
      </rPr>
      <t>double</t>
    </r>
  </si>
  <si>
    <t>CONSULTATION N°DTEM2026-85AO_MaintFluidesMed</t>
  </si>
  <si>
    <r>
      <t>SOCIÉTÉ :</t>
    </r>
    <r>
      <rPr>
        <b/>
        <sz val="10"/>
        <color indexed="62"/>
        <rFont val="Trebuchet MS"/>
        <family val="2"/>
      </rPr>
      <t xml:space="preserve"> </t>
    </r>
  </si>
  <si>
    <r>
      <t>Remise minimum accordée à l'établissement sur le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catalogue</t>
    </r>
    <r>
      <rPr>
        <b/>
        <sz val="9"/>
        <rFont val="Trebuchet MS"/>
        <family val="2"/>
      </rPr>
      <t xml:space="preserve">(s) </t>
    </r>
    <r>
      <rPr>
        <b/>
        <sz val="10"/>
        <rFont val="Trebuchet MS"/>
        <family val="2"/>
      </rPr>
      <t>ou tarif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public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joint à l'offre sur les équipements de marque </t>
    </r>
    <r>
      <rPr>
        <b/>
        <sz val="10"/>
        <color rgb="FF00B050"/>
        <rFont val="Trebuchet MS"/>
        <family val="2"/>
      </rPr>
      <t>ALS</t>
    </r>
    <r>
      <rPr>
        <b/>
        <sz val="10"/>
        <color rgb="FFFF0000"/>
        <rFont val="Trebuchet MS"/>
        <family val="2"/>
      </rPr>
      <t xml:space="preserve"> </t>
    </r>
  </si>
  <si>
    <r>
      <t>Remise minimum accordée à l'établissement sur le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catalogue</t>
    </r>
    <r>
      <rPr>
        <b/>
        <sz val="9"/>
        <rFont val="Trebuchet MS"/>
        <family val="2"/>
      </rPr>
      <t xml:space="preserve">(s) </t>
    </r>
    <r>
      <rPr>
        <b/>
        <sz val="10"/>
        <rFont val="Trebuchet MS"/>
        <family val="2"/>
      </rPr>
      <t>ou tarif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public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joint à l'offre sur les équipements de marque </t>
    </r>
    <r>
      <rPr>
        <b/>
        <sz val="10"/>
        <color rgb="FF00B050"/>
        <rFont val="Trebuchet MS"/>
        <family val="2"/>
      </rPr>
      <t>CAHOUET</t>
    </r>
  </si>
  <si>
    <r>
      <t>Remise minimum accordée à l'établissement sur le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catalogue</t>
    </r>
    <r>
      <rPr>
        <b/>
        <sz val="9"/>
        <rFont val="Trebuchet MS"/>
        <family val="2"/>
      </rPr>
      <t xml:space="preserve">(s) </t>
    </r>
    <r>
      <rPr>
        <b/>
        <sz val="10"/>
        <rFont val="Trebuchet MS"/>
        <family val="2"/>
      </rPr>
      <t>ou tarif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public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joint à l'offre sur les équipements de marque</t>
    </r>
    <r>
      <rPr>
        <b/>
        <sz val="10"/>
        <color rgb="FFFF0000"/>
        <rFont val="Trebuchet MS"/>
        <family val="2"/>
      </rPr>
      <t xml:space="preserve"> </t>
    </r>
    <r>
      <rPr>
        <b/>
        <sz val="10"/>
        <color rgb="FF00B050"/>
        <rFont val="Trebuchet MS"/>
        <family val="2"/>
      </rPr>
      <t>DKD</t>
    </r>
  </si>
  <si>
    <r>
      <t>Remise minimum accordée à l'établissement sur le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catalogue</t>
    </r>
    <r>
      <rPr>
        <b/>
        <sz val="9"/>
        <rFont val="Trebuchet MS"/>
        <family val="2"/>
      </rPr>
      <t xml:space="preserve">(s) </t>
    </r>
    <r>
      <rPr>
        <b/>
        <sz val="10"/>
        <rFont val="Trebuchet MS"/>
        <family val="2"/>
      </rPr>
      <t>ou tarif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public</t>
    </r>
    <r>
      <rPr>
        <b/>
        <sz val="9"/>
        <rFont val="Trebuchet MS"/>
        <family val="2"/>
      </rPr>
      <t>(s)</t>
    </r>
    <r>
      <rPr>
        <b/>
        <sz val="10"/>
        <rFont val="Trebuchet MS"/>
        <family val="2"/>
      </rPr>
      <t xml:space="preserve"> joint à l'offre sur les équipements de marque</t>
    </r>
    <r>
      <rPr>
        <b/>
        <sz val="10"/>
        <color rgb="FFFF0000"/>
        <rFont val="Trebuchet MS"/>
        <family val="2"/>
      </rPr>
      <t xml:space="preserve"> </t>
    </r>
    <r>
      <rPr>
        <b/>
        <sz val="10"/>
        <color rgb="FF00B050"/>
        <rFont val="Trebuchet MS"/>
        <family val="2"/>
      </rPr>
      <t>MD</t>
    </r>
  </si>
  <si>
    <r>
      <t xml:space="preserve">Prix unitaire forfaitaire de maintenance préventive </t>
    </r>
    <r>
      <rPr>
        <b/>
        <sz val="10"/>
        <color rgb="FF0000FF"/>
        <rFont val="Trebuchet MS"/>
        <family val="2"/>
      </rPr>
      <t>annuelle</t>
    </r>
    <r>
      <rPr>
        <sz val="10"/>
        <rFont val="Trebuchet MS"/>
        <family val="2"/>
      </rPr>
      <t xml:space="preserve"> des prises dites </t>
    </r>
    <r>
      <rPr>
        <b/>
        <sz val="10"/>
        <color rgb="FF0000FF"/>
        <rFont val="Trebuchet MS"/>
        <family val="2"/>
      </rPr>
      <t>"froides"</t>
    </r>
    <r>
      <rPr>
        <sz val="10"/>
        <rFont val="Trebuchet MS"/>
        <family val="2"/>
      </rPr>
      <t xml:space="preserve"> y compris le remplacement systématique du joint d’applique extérieur pour les prises de </t>
    </r>
    <r>
      <rPr>
        <b/>
        <sz val="10"/>
        <color rgb="FF00B050"/>
        <rFont val="Trebuchet MS"/>
        <family val="2"/>
      </rPr>
      <t>TOUTES MARQUES</t>
    </r>
  </si>
  <si>
    <r>
      <t xml:space="preserve">Contrôle annuel forfaitaire d'une unité de seconde détente de </t>
    </r>
    <r>
      <rPr>
        <b/>
        <sz val="10"/>
        <color rgb="FF00B050"/>
        <rFont val="Trebuchet MS"/>
        <family val="2"/>
      </rPr>
      <t>TOUTES MARQUES</t>
    </r>
  </si>
  <si>
    <r>
      <t xml:space="preserve">Prix unitaire forfaitaire de remplacement des pièces d'usures (kit de maintenance) des unités de seconde détente de marque </t>
    </r>
    <r>
      <rPr>
        <b/>
        <sz val="10"/>
        <color rgb="FF00B050"/>
        <rFont val="Trebuchet MS"/>
        <family val="2"/>
      </rPr>
      <t>CAHOUET</t>
    </r>
    <r>
      <rPr>
        <b/>
        <sz val="10"/>
        <color rgb="FFFF0000"/>
        <rFont val="Trebuchet MS"/>
        <family val="2"/>
      </rPr>
      <t xml:space="preserve"> </t>
    </r>
  </si>
  <si>
    <r>
      <t xml:space="preserve">Prix unitaire forfaitaire de remplacement des pièces d'usures (kit de maintenance) des unités de seconde détente de marque </t>
    </r>
    <r>
      <rPr>
        <b/>
        <sz val="10"/>
        <color rgb="FF00B050"/>
        <rFont val="Trebuchet MS"/>
        <family val="2"/>
      </rPr>
      <t>ALS</t>
    </r>
    <r>
      <rPr>
        <b/>
        <sz val="10"/>
        <color rgb="FFFF0000"/>
        <rFont val="Trebuchet MS"/>
        <family val="2"/>
      </rPr>
      <t xml:space="preserve"> </t>
    </r>
  </si>
  <si>
    <r>
      <t xml:space="preserve">Prix unitaire forfaitaire de remplacement des pièces d'usures (kit de maintenance) des unités de seconde détente de marque </t>
    </r>
    <r>
      <rPr>
        <b/>
        <sz val="10"/>
        <color rgb="FF00B050"/>
        <rFont val="Trebuchet MS"/>
        <family val="2"/>
      </rPr>
      <t>DKD</t>
    </r>
  </si>
  <si>
    <r>
      <t xml:space="preserve">Prix unitaire forfaitaire de remplacement des pièces d'usures (kit de maintenance) des unités de seconde détente de marque </t>
    </r>
    <r>
      <rPr>
        <b/>
        <sz val="10"/>
        <color rgb="FF00B050"/>
        <rFont val="Trebuchet MS"/>
        <family val="2"/>
      </rPr>
      <t>MD</t>
    </r>
  </si>
  <si>
    <r>
      <t>Prix unitaire forfaitaire de remplacement des pièces d'usures (kit de maintenance) des unités de seconde détente d'</t>
    </r>
    <r>
      <rPr>
        <b/>
        <sz val="10"/>
        <color rgb="FF00B050"/>
        <rFont val="Trebuchet MS"/>
        <family val="2"/>
      </rPr>
      <t xml:space="preserve">AUTRES MARQUES </t>
    </r>
  </si>
  <si>
    <r>
      <rPr>
        <b/>
        <u val="double"/>
        <sz val="10"/>
        <rFont val="Trebuchet MS"/>
        <family val="2"/>
      </rPr>
      <t xml:space="preserve">Remplacement </t>
    </r>
    <r>
      <rPr>
        <b/>
        <sz val="10"/>
        <rFont val="Trebuchet MS"/>
        <family val="2"/>
      </rPr>
      <t xml:space="preserve">d'un </t>
    </r>
    <r>
      <rPr>
        <b/>
        <u val="double"/>
        <sz val="10"/>
        <rFont val="Trebuchet MS"/>
        <family val="2"/>
      </rPr>
      <t>système d'inversion de bouteilles</t>
    </r>
    <r>
      <rPr>
        <sz val="10"/>
        <rFont val="Trebuchet MS"/>
        <family val="2"/>
      </rPr>
      <t xml:space="preserve"> (tous fluides) de marque </t>
    </r>
    <r>
      <rPr>
        <b/>
        <sz val="10"/>
        <color rgb="FF00B050"/>
        <rFont val="Trebuchet MS"/>
        <family val="2"/>
      </rPr>
      <t>CAHOUET</t>
    </r>
    <r>
      <rPr>
        <sz val="10"/>
        <rFont val="Trebuchet MS"/>
        <family val="2"/>
      </rPr>
      <t xml:space="preserve"> ou équivalent avec remplacement des fexibles ou lyres:</t>
    </r>
  </si>
  <si>
    <r>
      <rPr>
        <b/>
        <u val="double"/>
        <sz val="10"/>
        <rFont val="Trebuchet MS"/>
        <family val="2"/>
      </rPr>
      <t>Remplacement</t>
    </r>
    <r>
      <rPr>
        <b/>
        <sz val="10"/>
        <rFont val="Trebuchet MS"/>
        <family val="2"/>
      </rPr>
      <t xml:space="preserve"> d'un s</t>
    </r>
    <r>
      <rPr>
        <b/>
        <u val="double"/>
        <sz val="10"/>
        <rFont val="Trebuchet MS"/>
        <family val="2"/>
      </rPr>
      <t>ystème de régulation simple détente</t>
    </r>
    <r>
      <rPr>
        <b/>
        <sz val="10"/>
        <rFont val="Trebuchet MS"/>
        <family val="2"/>
      </rPr>
      <t xml:space="preserve"> d'unité de soins 9 b / 3,5 b </t>
    </r>
    <r>
      <rPr>
        <sz val="10"/>
        <rFont val="Trebuchet MS"/>
        <family val="2"/>
      </rPr>
      <t xml:space="preserve">de chez </t>
    </r>
    <r>
      <rPr>
        <sz val="10"/>
        <color rgb="FF00B050"/>
        <rFont val="Trebuchet MS"/>
        <family val="2"/>
      </rPr>
      <t>MD</t>
    </r>
    <r>
      <rPr>
        <b/>
        <sz val="10"/>
        <color rgb="FF00B050"/>
        <rFont val="Trebuchet MS"/>
        <family val="2"/>
      </rPr>
      <t xml:space="preserve"> modèle</t>
    </r>
    <r>
      <rPr>
        <sz val="10"/>
        <rFont val="Trebuchet MS"/>
        <family val="2"/>
      </rPr>
      <t xml:space="preserve"> ou équivalent (si équivalent, indiquer le modele et la marque) y compris raccordement et essais en lien avec l'établissement :</t>
    </r>
  </si>
  <si>
    <r>
      <rPr>
        <b/>
        <u val="double"/>
        <sz val="10"/>
        <rFont val="Trebuchet MS"/>
        <family val="2"/>
      </rPr>
      <t>Remplacement</t>
    </r>
    <r>
      <rPr>
        <b/>
        <sz val="10"/>
        <rFont val="Trebuchet MS"/>
        <family val="2"/>
      </rPr>
      <t xml:space="preserve"> d'un </t>
    </r>
    <r>
      <rPr>
        <b/>
        <u val="double"/>
        <sz val="10"/>
        <rFont val="Trebuchet MS"/>
        <family val="2"/>
      </rPr>
      <t xml:space="preserve">système de régulateur double détente </t>
    </r>
    <r>
      <rPr>
        <b/>
        <sz val="10"/>
        <rFont val="Trebuchet MS"/>
        <family val="2"/>
      </rPr>
      <t>d'unité de soins 9 b / 3,5 bar</t>
    </r>
    <r>
      <rPr>
        <sz val="10"/>
        <rFont val="Trebuchet MS"/>
        <family val="2"/>
      </rPr>
      <t xml:space="preserve"> de chez </t>
    </r>
    <r>
      <rPr>
        <b/>
        <sz val="10"/>
        <color rgb="FF00B050"/>
        <rFont val="Trebuchet MS"/>
        <family val="2"/>
      </rPr>
      <t>MD modèle</t>
    </r>
    <r>
      <rPr>
        <sz val="10"/>
        <rFont val="Trebuchet MS"/>
        <family val="2"/>
      </rPr>
      <t xml:space="preserve"> ou équivalent compris, coupure, soudure, raccordement et essais en lien avec l'établissement :</t>
    </r>
  </si>
  <si>
    <r>
      <rPr>
        <b/>
        <u val="double"/>
        <sz val="10"/>
        <rFont val="Trebuchet MS"/>
        <family val="2"/>
      </rPr>
      <t>Remplacement et modification</t>
    </r>
    <r>
      <rPr>
        <b/>
        <sz val="10"/>
        <rFont val="Trebuchet MS"/>
        <family val="2"/>
      </rPr>
      <t xml:space="preserve"> d'un </t>
    </r>
    <r>
      <rPr>
        <b/>
        <u val="double"/>
        <sz val="10"/>
        <rFont val="Trebuchet MS"/>
        <family val="2"/>
      </rPr>
      <t>système de régulation simple détente</t>
    </r>
    <r>
      <rPr>
        <b/>
        <sz val="10"/>
        <rFont val="Trebuchet MS"/>
        <family val="2"/>
      </rPr>
      <t xml:space="preserve"> d'unité de soins 9 b / 3,5 b</t>
    </r>
    <r>
      <rPr>
        <sz val="10"/>
        <rFont val="Trebuchet MS"/>
        <family val="2"/>
      </rPr>
      <t xml:space="preserve"> de chez </t>
    </r>
    <r>
      <rPr>
        <b/>
        <sz val="10"/>
        <color rgb="FF00B050"/>
        <rFont val="Trebuchet MS"/>
        <family val="2"/>
      </rPr>
      <t>MD modèle</t>
    </r>
    <r>
      <rPr>
        <sz val="10"/>
        <color rgb="FFFF0000"/>
        <rFont val="Trebuchet MS"/>
        <family val="2"/>
      </rPr>
      <t xml:space="preserve"> </t>
    </r>
    <r>
      <rPr>
        <sz val="10"/>
        <rFont val="Trebuchet MS"/>
        <family val="2"/>
      </rPr>
      <t>ou équivalent + fourniture et pose d'une vanne de barrage sur le réseau primaire 9b et 1 vanne de barrage sur le réseau secondaire 3,5 b compris coupure, soudure, raccordement et essais en lien avec l'établissement :</t>
    </r>
  </si>
  <si>
    <r>
      <rPr>
        <b/>
        <u val="double"/>
        <sz val="10"/>
        <rFont val="Trebuchet MS"/>
        <family val="2"/>
      </rPr>
      <t>Remplacement et modification</t>
    </r>
    <r>
      <rPr>
        <b/>
        <sz val="10"/>
        <rFont val="Trebuchet MS"/>
        <family val="2"/>
      </rPr>
      <t xml:space="preserve"> d'un </t>
    </r>
    <r>
      <rPr>
        <b/>
        <u val="double"/>
        <sz val="10"/>
        <rFont val="Trebuchet MS"/>
        <family val="2"/>
      </rPr>
      <t>système de régulation double détente</t>
    </r>
    <r>
      <rPr>
        <b/>
        <sz val="10"/>
        <rFont val="Trebuchet MS"/>
        <family val="2"/>
      </rPr>
      <t xml:space="preserve"> d'unité de soins 9 b / 3,5 b</t>
    </r>
    <r>
      <rPr>
        <sz val="10"/>
        <rFont val="Trebuchet MS"/>
        <family val="2"/>
      </rPr>
      <t xml:space="preserve"> de chez </t>
    </r>
    <r>
      <rPr>
        <b/>
        <sz val="10"/>
        <color rgb="FF00B050"/>
        <rFont val="Trebuchet MS"/>
        <family val="2"/>
      </rPr>
      <t>MD modèle</t>
    </r>
    <r>
      <rPr>
        <sz val="10"/>
        <rFont val="Trebuchet MS"/>
        <family val="2"/>
      </rPr>
      <t xml:space="preserve"> ou équivalent + fourniture et pose d'une vanne de barrage sur le réseau primaire 9b et 1 vanne de barrage sur le réseau secondaire 3,5 b  compris, coupure, soudure, raccordement et essais en lien avec l'établissement :</t>
    </r>
  </si>
  <si>
    <r>
      <rPr>
        <b/>
        <u val="double"/>
        <sz val="10"/>
        <rFont val="Trebuchet MS"/>
        <family val="2"/>
      </rPr>
      <t>Remplacement ou adaptation</t>
    </r>
    <r>
      <rPr>
        <b/>
        <sz val="10"/>
        <rFont val="Trebuchet MS"/>
        <family val="2"/>
      </rPr>
      <t xml:space="preserve"> de </t>
    </r>
    <r>
      <rPr>
        <b/>
        <u val="double"/>
        <sz val="10"/>
        <rFont val="Trebuchet MS"/>
        <family val="2"/>
      </rPr>
      <t>capteur analogique/tout ou rien défaillant 0 - 16 bars</t>
    </r>
    <r>
      <rPr>
        <sz val="10"/>
        <rFont val="Trebuchet MS"/>
        <family val="2"/>
      </rPr>
      <t xml:space="preserve"> de chez </t>
    </r>
    <r>
      <rPr>
        <b/>
        <sz val="10"/>
        <color rgb="FF00B050"/>
        <rFont val="Trebuchet MS"/>
        <family val="2"/>
      </rPr>
      <t>BIOLUME</t>
    </r>
    <r>
      <rPr>
        <sz val="10"/>
        <rFont val="Trebuchet MS"/>
        <family val="2"/>
      </rPr>
      <t xml:space="preserve"> ou équivalent compris joint, raccordement et essais en lien avec l'établissement (</t>
    </r>
    <r>
      <rPr>
        <u/>
        <sz val="10"/>
        <rFont val="Trebuchet MS"/>
        <family val="2"/>
      </rPr>
      <t>note</t>
    </r>
    <r>
      <rPr>
        <sz val="10"/>
        <rFont val="Trebuchet MS"/>
        <family val="2"/>
      </rPr>
      <t xml:space="preserve"> : câblage à remplacer à charge de l'établissement).</t>
    </r>
  </si>
  <si>
    <r>
      <rPr>
        <b/>
        <u val="double"/>
        <sz val="10"/>
        <rFont val="Trebuchet MS"/>
        <family val="2"/>
      </rPr>
      <t>Remplacement ou adaptation</t>
    </r>
    <r>
      <rPr>
        <b/>
        <sz val="10"/>
        <rFont val="Trebuchet MS"/>
        <family val="2"/>
      </rPr>
      <t xml:space="preserve"> de </t>
    </r>
    <r>
      <rPr>
        <b/>
        <u val="double"/>
        <sz val="10"/>
        <rFont val="Trebuchet MS"/>
        <family val="2"/>
      </rPr>
      <t>capteurs analogiques</t>
    </r>
    <r>
      <rPr>
        <b/>
        <sz val="10"/>
        <color rgb="FFFF0000"/>
        <rFont val="Trebuchet MS"/>
        <family val="2"/>
      </rPr>
      <t xml:space="preserve"> </t>
    </r>
    <r>
      <rPr>
        <b/>
        <sz val="10"/>
        <color rgb="FF00B050"/>
        <rFont val="Trebuchet MS"/>
        <family val="2"/>
      </rPr>
      <t>ALS pour VIGI 3030</t>
    </r>
    <r>
      <rPr>
        <b/>
        <sz val="10"/>
        <rFont val="Trebuchet MS"/>
        <family val="2"/>
      </rPr>
      <t xml:space="preserve"> </t>
    </r>
    <r>
      <rPr>
        <sz val="10"/>
        <rFont val="Trebuchet MS"/>
        <family val="2"/>
      </rPr>
      <t>compris joint, raccordement et essais en lien avec l'établissement.</t>
    </r>
  </si>
  <si>
    <r>
      <rPr>
        <b/>
        <u val="double"/>
        <sz val="10"/>
        <rFont val="Trebuchet MS"/>
        <family val="2"/>
      </rPr>
      <t>Remplacement ou adaptation</t>
    </r>
    <r>
      <rPr>
        <b/>
        <sz val="10"/>
        <rFont val="Trebuchet MS"/>
        <family val="2"/>
      </rPr>
      <t xml:space="preserve"> de </t>
    </r>
    <r>
      <rPr>
        <b/>
        <u val="double"/>
        <sz val="10"/>
        <rFont val="Trebuchet MS"/>
        <family val="2"/>
      </rPr>
      <t>capteur analogique/tout ou rien  0 - 250 bars</t>
    </r>
    <r>
      <rPr>
        <sz val="10"/>
        <rFont val="Trebuchet MS"/>
        <family val="2"/>
      </rPr>
      <t xml:space="preserve"> de chez </t>
    </r>
    <r>
      <rPr>
        <b/>
        <sz val="10"/>
        <color rgb="FF00B050"/>
        <rFont val="Trebuchet MS"/>
        <family val="2"/>
      </rPr>
      <t>BIOLUME</t>
    </r>
    <r>
      <rPr>
        <sz val="10"/>
        <rFont val="Trebuchet MS"/>
        <family val="2"/>
      </rPr>
      <t xml:space="preserve"> ou équivalent compris joint, raccordement et essais en lien avec l'établissement.</t>
    </r>
  </si>
  <si>
    <r>
      <t xml:space="preserve">Prix unitaire forfaitaire de maintenance préventive pour les prises dites </t>
    </r>
    <r>
      <rPr>
        <b/>
        <sz val="10"/>
        <color rgb="FF0000FF"/>
        <rFont val="Trebuchet MS"/>
        <family val="2"/>
      </rPr>
      <t>"froides"</t>
    </r>
    <r>
      <rPr>
        <b/>
        <sz val="10"/>
        <rFont val="Trebuchet MS"/>
        <family val="2"/>
      </rPr>
      <t xml:space="preserve"> 
</t>
    </r>
    <r>
      <rPr>
        <b/>
        <u val="double"/>
        <sz val="10"/>
        <rFont val="Trebuchet MS"/>
        <family val="2"/>
      </rPr>
      <t>ou</t>
    </r>
    <r>
      <rPr>
        <sz val="10"/>
        <rFont val="Trebuchet MS"/>
        <family val="2"/>
      </rPr>
      <t xml:space="preserve"> </t>
    </r>
    <r>
      <rPr>
        <b/>
        <sz val="10"/>
        <color rgb="FFFF0000"/>
        <rFont val="Trebuchet MS"/>
        <family val="2"/>
      </rPr>
      <t>"chaudes"</t>
    </r>
    <r>
      <rPr>
        <sz val="10"/>
        <rFont val="Trebuchet MS"/>
        <family val="2"/>
      </rPr>
      <t xml:space="preserve"> avec remplacement systématique des guide-embouts, clapets, filtres et joints d'étanchéité ainsi que les contrôles des débits et pression pour les prises de marque </t>
    </r>
    <r>
      <rPr>
        <b/>
        <sz val="10"/>
        <color rgb="FF00B050"/>
        <rFont val="Trebuchet MS"/>
        <family val="2"/>
      </rPr>
      <t>DKD</t>
    </r>
  </si>
  <si>
    <r>
      <t xml:space="preserve">Prix unitaire forfaitaire de maintenance préventive des prises dites </t>
    </r>
    <r>
      <rPr>
        <b/>
        <sz val="10"/>
        <color rgb="FF0000FF"/>
        <rFont val="Trebuchet MS"/>
        <family val="2"/>
      </rPr>
      <t xml:space="preserve">"froides" 
</t>
    </r>
    <r>
      <rPr>
        <b/>
        <u val="double"/>
        <sz val="10"/>
        <rFont val="Trebuchet MS"/>
        <family val="2"/>
      </rPr>
      <t>ou</t>
    </r>
    <r>
      <rPr>
        <b/>
        <sz val="10"/>
        <rFont val="Trebuchet MS"/>
        <family val="2"/>
      </rPr>
      <t xml:space="preserve"> </t>
    </r>
    <r>
      <rPr>
        <b/>
        <sz val="10"/>
        <color rgb="FFFF0000"/>
        <rFont val="Trebuchet MS"/>
        <family val="2"/>
      </rPr>
      <t>"chaudes</t>
    </r>
    <r>
      <rPr>
        <b/>
        <sz val="10"/>
        <color rgb="FF00B050"/>
        <rFont val="Trebuchet MS"/>
        <family val="2"/>
      </rPr>
      <t>"</t>
    </r>
    <r>
      <rPr>
        <sz val="10"/>
        <rFont val="Trebuchet MS"/>
        <family val="2"/>
      </rPr>
      <t xml:space="preserve"> avec remplacement systématique des guide-embouts, clapets, filtres et joints d'étanchéité ainsi que les contrôles des débits et pression pour les prises de marque </t>
    </r>
    <r>
      <rPr>
        <b/>
        <sz val="10"/>
        <color rgb="FF00B050"/>
        <rFont val="Trebuchet MS"/>
        <family val="2"/>
      </rPr>
      <t>ALS</t>
    </r>
  </si>
  <si>
    <r>
      <t xml:space="preserve">Prix unitaire forfaitaire de maintenance préventive des prises dites </t>
    </r>
    <r>
      <rPr>
        <b/>
        <sz val="10"/>
        <color rgb="FF0000FF"/>
        <rFont val="Trebuchet MS"/>
        <family val="2"/>
      </rPr>
      <t xml:space="preserve">"froides" 
</t>
    </r>
    <r>
      <rPr>
        <b/>
        <u val="double"/>
        <sz val="10"/>
        <rFont val="Trebuchet MS"/>
        <family val="2"/>
      </rPr>
      <t>ou</t>
    </r>
    <r>
      <rPr>
        <b/>
        <sz val="10"/>
        <rFont val="Trebuchet MS"/>
        <family val="2"/>
      </rPr>
      <t xml:space="preserve"> </t>
    </r>
    <r>
      <rPr>
        <b/>
        <sz val="10"/>
        <color rgb="FFFF0000"/>
        <rFont val="Trebuchet MS"/>
        <family val="2"/>
      </rPr>
      <t>"chaudes</t>
    </r>
    <r>
      <rPr>
        <b/>
        <sz val="10"/>
        <color rgb="FF00B050"/>
        <rFont val="Trebuchet MS"/>
        <family val="2"/>
      </rPr>
      <t>"</t>
    </r>
    <r>
      <rPr>
        <sz val="10"/>
        <rFont val="Trebuchet MS"/>
        <family val="2"/>
      </rPr>
      <t xml:space="preserve"> avec remplacement systématique des guide-embouts, clapets, filtres et joints d'étanchéité ainsi que les contrôles des débits et pression pour les prises d'</t>
    </r>
    <r>
      <rPr>
        <b/>
        <sz val="10"/>
        <color rgb="FF00B050"/>
        <rFont val="Trebuchet MS"/>
        <family val="2"/>
      </rPr>
      <t xml:space="preserve">AUTRES MARQUES </t>
    </r>
  </si>
  <si>
    <t>Estimatif Nbre d'équipement pour le
CHU d'Angers /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</si>
</sst>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</numFmts>
  <fonts count="72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9"/>
      <name val="Trebuchet MS"/>
      <family val="2"/>
    </font>
    <font>
      <b/>
      <sz val="14"/>
      <name val="Trebuchet MS"/>
      <family val="2"/>
    </font>
    <font>
      <sz val="8"/>
      <name val="Trebuchet MS"/>
      <family val="2"/>
    </font>
    <font>
      <b/>
      <sz val="11"/>
      <name val="Trebuchet MS"/>
      <family val="2"/>
    </font>
    <font>
      <sz val="10"/>
      <name val="Arial"/>
      <family val="2"/>
    </font>
    <font>
      <b/>
      <sz val="14"/>
      <color theme="0"/>
      <name val="Trebuchet MS"/>
      <family val="2"/>
    </font>
    <font>
      <b/>
      <sz val="5"/>
      <name val="Trebuchet MS"/>
      <family val="2"/>
    </font>
    <font>
      <sz val="5"/>
      <name val="Trebuchet MS"/>
      <family val="2"/>
    </font>
    <font>
      <sz val="2"/>
      <name val="Trebuchet MS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3"/>
      <name val="Trebuchet MS"/>
      <family val="2"/>
    </font>
    <font>
      <b/>
      <sz val="12"/>
      <color theme="0"/>
      <name val="Trebuchet MS"/>
      <family val="2"/>
    </font>
    <font>
      <b/>
      <sz val="10"/>
      <color theme="6"/>
      <name val="Trebuchet MS"/>
      <family val="2"/>
    </font>
    <font>
      <b/>
      <sz val="8"/>
      <color theme="6"/>
      <name val="Trebuchet MS"/>
      <family val="2"/>
    </font>
    <font>
      <sz val="10"/>
      <color rgb="FFFF0000"/>
      <name val="Trebuchet MS"/>
      <family val="2"/>
    </font>
    <font>
      <b/>
      <sz val="10"/>
      <color rgb="FF0000FF"/>
      <name val="Trebuchet MS"/>
      <family val="2"/>
    </font>
    <font>
      <b/>
      <u val="double"/>
      <sz val="10"/>
      <name val="Trebuchet MS"/>
      <family val="2"/>
    </font>
    <font>
      <b/>
      <sz val="10"/>
      <color rgb="FF00B050"/>
      <name val="Trebuchet MS"/>
      <family val="2"/>
    </font>
    <font>
      <sz val="9"/>
      <color indexed="8"/>
      <name val="Trebuchet MS"/>
      <family val="2"/>
    </font>
    <font>
      <u val="double"/>
      <sz val="10"/>
      <name val="Trebuchet MS"/>
      <family val="2"/>
    </font>
    <font>
      <u/>
      <sz val="10"/>
      <name val="Trebuchet MS"/>
      <family val="2"/>
    </font>
    <font>
      <sz val="11"/>
      <color indexed="8"/>
      <name val="Calibri"/>
      <family val="2"/>
    </font>
    <font>
      <sz val="9"/>
      <color theme="1"/>
      <name val="verdana"/>
      <family val="2"/>
    </font>
    <font>
      <sz val="11"/>
      <color indexed="9"/>
      <name val="Calibri"/>
      <family val="2"/>
    </font>
    <font>
      <sz val="9"/>
      <color theme="0"/>
      <name val="verdana"/>
      <family val="2"/>
    </font>
    <font>
      <sz val="11"/>
      <color indexed="10"/>
      <name val="Calibri"/>
      <family val="2"/>
    </font>
    <font>
      <sz val="9"/>
      <color rgb="FFFF0000"/>
      <name val="verdana"/>
      <family val="2"/>
    </font>
    <font>
      <b/>
      <sz val="11"/>
      <color indexed="52"/>
      <name val="Calibri"/>
      <family val="2"/>
    </font>
    <font>
      <b/>
      <sz val="9"/>
      <color rgb="FFFA7D00"/>
      <name val="verdana"/>
      <family val="2"/>
    </font>
    <font>
      <sz val="11"/>
      <color indexed="52"/>
      <name val="Calibri"/>
      <family val="2"/>
    </font>
    <font>
      <sz val="9"/>
      <color rgb="FFFA7D00"/>
      <name val="verdana"/>
      <family val="2"/>
    </font>
    <font>
      <sz val="11"/>
      <color indexed="62"/>
      <name val="Calibri"/>
      <family val="2"/>
    </font>
    <font>
      <sz val="9"/>
      <color rgb="FF3F3F76"/>
      <name val="verdana"/>
      <family val="2"/>
    </font>
    <font>
      <sz val="11"/>
      <color indexed="20"/>
      <name val="Calibri"/>
      <family val="2"/>
    </font>
    <font>
      <sz val="9"/>
      <color rgb="FF9C0006"/>
      <name val="verdana"/>
      <family val="2"/>
    </font>
    <font>
      <sz val="11"/>
      <color indexed="60"/>
      <name val="Calibri"/>
      <family val="2"/>
    </font>
    <font>
      <sz val="9"/>
      <color rgb="FF9C6500"/>
      <name val="verdana"/>
      <family val="2"/>
    </font>
    <font>
      <sz val="10"/>
      <name val="MS Sans Serif"/>
      <family val="2"/>
    </font>
    <font>
      <sz val="10"/>
      <name val="Arial CE"/>
      <charset val="238"/>
    </font>
    <font>
      <sz val="10"/>
      <color rgb="FF000000"/>
      <name val="Arial"/>
      <family val="2"/>
    </font>
    <font>
      <sz val="11"/>
      <color indexed="17"/>
      <name val="Calibri"/>
      <family val="2"/>
    </font>
    <font>
      <sz val="9"/>
      <color rgb="FF006100"/>
      <name val="verdana"/>
      <family val="2"/>
    </font>
    <font>
      <b/>
      <sz val="11"/>
      <color indexed="63"/>
      <name val="Calibri"/>
      <family val="2"/>
    </font>
    <font>
      <b/>
      <sz val="9"/>
      <color rgb="FF3F3F3F"/>
      <name val="verdana"/>
      <family val="2"/>
    </font>
    <font>
      <i/>
      <sz val="11"/>
      <color indexed="23"/>
      <name val="Calibri"/>
      <family val="2"/>
    </font>
    <font>
      <i/>
      <sz val="9"/>
      <color rgb="FF7F7F7F"/>
      <name val="verdan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theme="3"/>
      <name val="verdana"/>
      <family val="2"/>
    </font>
    <font>
      <b/>
      <sz val="13"/>
      <color indexed="56"/>
      <name val="Calibri"/>
      <family val="2"/>
    </font>
    <font>
      <b/>
      <sz val="13"/>
      <color theme="3"/>
      <name val="verdana"/>
      <family val="2"/>
    </font>
    <font>
      <b/>
      <sz val="11"/>
      <color indexed="56"/>
      <name val="Calibri"/>
      <family val="2"/>
    </font>
    <font>
      <b/>
      <sz val="11"/>
      <color theme="3"/>
      <name val="verdana"/>
      <family val="2"/>
    </font>
    <font>
      <b/>
      <sz val="11"/>
      <color indexed="8"/>
      <name val="Calibri"/>
      <family val="2"/>
    </font>
    <font>
      <b/>
      <sz val="9"/>
      <color theme="1"/>
      <name val="verdana"/>
      <family val="2"/>
    </font>
    <font>
      <b/>
      <sz val="11"/>
      <color indexed="9"/>
      <name val="Calibri"/>
      <family val="2"/>
    </font>
    <font>
      <b/>
      <sz val="9"/>
      <color theme="0"/>
      <name val="verdana"/>
      <family val="2"/>
    </font>
    <font>
      <b/>
      <sz val="14"/>
      <color rgb="FFFF0000"/>
      <name val="Trebuchet MS"/>
      <family val="2"/>
    </font>
    <font>
      <u/>
      <sz val="9"/>
      <name val="Trebuchet MS"/>
      <family val="2"/>
    </font>
    <font>
      <b/>
      <sz val="10"/>
      <color indexed="62"/>
      <name val="Trebuchet MS"/>
      <family val="2"/>
    </font>
    <font>
      <b/>
      <sz val="11"/>
      <color rgb="FF0000FF"/>
      <name val="Trebuchet MS"/>
      <family val="2"/>
    </font>
    <font>
      <b/>
      <u/>
      <sz val="11"/>
      <color rgb="FF0000FF"/>
      <name val="Trebuchet MS"/>
      <family val="2"/>
    </font>
    <font>
      <sz val="10"/>
      <color rgb="FF00B050"/>
      <name val="Trebuchet MS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C4D79B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8">
    <xf numFmtId="0" fontId="0" fillId="0" borderId="0"/>
    <xf numFmtId="0" fontId="4" fillId="0" borderId="0"/>
    <xf numFmtId="0" fontId="11" fillId="0" borderId="0"/>
    <xf numFmtId="0" fontId="4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1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" fillId="1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14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" fillId="1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" fillId="1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" fillId="2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3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" fillId="3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" fillId="1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1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1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1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1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2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" fillId="2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31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12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1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0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24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2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3" fillId="32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9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13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3" fillId="17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21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2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3" fillId="29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7" fillId="6" borderId="4" applyNumberFormat="0" applyAlignment="0" applyProtection="0"/>
    <xf numFmtId="0" fontId="36" fillId="55" borderId="23" applyNumberFormat="0" applyAlignment="0" applyProtection="0"/>
    <xf numFmtId="0" fontId="36" fillId="55" borderId="23" applyNumberFormat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0" borderId="6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31" fillId="8" borderId="8" applyNumberFormat="0" applyFont="0" applyAlignment="0" applyProtection="0"/>
    <xf numFmtId="0" fontId="4" fillId="56" borderId="2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40" fillId="42" borderId="23" applyNumberFormat="0" applyAlignment="0" applyProtection="0"/>
    <xf numFmtId="0" fontId="40" fillId="42" borderId="23" applyNumberFormat="0" applyAlignment="0" applyProtection="0"/>
    <xf numFmtId="0" fontId="40" fillId="42" borderId="23" applyNumberFormat="0" applyAlignment="0" applyProtection="0"/>
    <xf numFmtId="0" fontId="40" fillId="42" borderId="23" applyNumberFormat="0" applyAlignment="0" applyProtection="0"/>
    <xf numFmtId="0" fontId="41" fillId="5" borderId="4" applyNumberFormat="0" applyAlignment="0" applyProtection="0"/>
    <xf numFmtId="0" fontId="40" fillId="42" borderId="23" applyNumberFormat="0" applyAlignment="0" applyProtection="0"/>
    <xf numFmtId="0" fontId="40" fillId="42" borderId="23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4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2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2" fillId="6" borderId="5" applyNumberFormat="0" applyAlignment="0" applyProtection="0"/>
    <xf numFmtId="0" fontId="51" fillId="55" borderId="26" applyNumberFormat="0" applyAlignment="0" applyProtection="0"/>
    <xf numFmtId="0" fontId="51" fillId="55" borderId="26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7" fillId="0" borderId="1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9" fillId="0" borderId="2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1" fillId="0" borderId="3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3" fillId="0" borderId="9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4" fillId="58" borderId="31" applyNumberFormat="0" applyAlignment="0" applyProtection="0"/>
    <xf numFmtId="0" fontId="64" fillId="58" borderId="31" applyNumberFormat="0" applyAlignment="0" applyProtection="0"/>
    <xf numFmtId="0" fontId="65" fillId="7" borderId="7" applyNumberFormat="0" applyAlignment="0" applyProtection="0"/>
    <xf numFmtId="0" fontId="64" fillId="58" borderId="31" applyNumberFormat="0" applyAlignment="0" applyProtection="0"/>
    <xf numFmtId="0" fontId="64" fillId="58" borderId="31" applyNumberForma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/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justify"/>
    </xf>
    <xf numFmtId="0" fontId="5" fillId="34" borderId="0" xfId="1" applyFont="1" applyFill="1"/>
    <xf numFmtId="0" fontId="13" fillId="34" borderId="0" xfId="1" applyFont="1" applyFill="1" applyAlignment="1">
      <alignment horizontal="justify" vertical="top" wrapText="1"/>
    </xf>
    <xf numFmtId="0" fontId="14" fillId="34" borderId="0" xfId="1" applyFont="1" applyFill="1" applyAlignment="1">
      <alignment horizontal="justify" vertical="top" wrapText="1"/>
    </xf>
    <xf numFmtId="0" fontId="15" fillId="34" borderId="0" xfId="1" applyFont="1" applyFill="1" applyAlignment="1">
      <alignment horizontal="justify" vertical="top" wrapText="1"/>
    </xf>
    <xf numFmtId="0" fontId="16" fillId="34" borderId="0" xfId="1" applyFont="1" applyFill="1" applyAlignment="1">
      <alignment horizontal="left" vertical="top" wrapText="1"/>
    </xf>
    <xf numFmtId="0" fontId="16" fillId="35" borderId="0" xfId="1" applyFont="1" applyFill="1" applyAlignment="1">
      <alignment vertical="top" wrapText="1"/>
    </xf>
    <xf numFmtId="0" fontId="16" fillId="36" borderId="0" xfId="1" applyFont="1" applyFill="1" applyAlignment="1">
      <alignment horizontal="center" vertical="top" wrapText="1"/>
    </xf>
    <xf numFmtId="0" fontId="14" fillId="34" borderId="0" xfId="1" applyFont="1" applyFill="1" applyAlignment="1">
      <alignment horizontal="center" vertical="top" wrapText="1"/>
    </xf>
    <xf numFmtId="0" fontId="15" fillId="36" borderId="0" xfId="1" applyFont="1" applyFill="1" applyAlignment="1">
      <alignment horizontal="center" vertical="top" wrapText="1"/>
    </xf>
    <xf numFmtId="0" fontId="16" fillId="34" borderId="0" xfId="1" applyFont="1" applyFill="1" applyBorder="1" applyAlignment="1">
      <alignment horizontal="left" vertical="top" wrapText="1"/>
    </xf>
    <xf numFmtId="0" fontId="16" fillId="35" borderId="0" xfId="1" applyFont="1" applyFill="1" applyBorder="1" applyAlignment="1">
      <alignment vertical="top" wrapText="1"/>
    </xf>
    <xf numFmtId="0" fontId="16" fillId="36" borderId="0" xfId="1" applyFont="1" applyFill="1" applyBorder="1" applyAlignment="1">
      <alignment horizontal="center" vertical="top" wrapText="1"/>
    </xf>
    <xf numFmtId="0" fontId="16" fillId="36" borderId="0" xfId="1" applyFont="1" applyFill="1" applyAlignment="1" applyProtection="1">
      <alignment horizontal="center" vertical="top" wrapText="1"/>
      <protection locked="0"/>
    </xf>
    <xf numFmtId="0" fontId="16" fillId="35" borderId="0" xfId="1" applyFont="1" applyFill="1" applyAlignment="1" applyProtection="1">
      <alignment vertical="top" wrapText="1"/>
      <protection locked="0"/>
    </xf>
    <xf numFmtId="0" fontId="16" fillId="36" borderId="0" xfId="1" applyFont="1" applyFill="1" applyAlignment="1" applyProtection="1">
      <alignment horizontal="center" vertical="center" wrapText="1"/>
      <protection locked="0"/>
    </xf>
    <xf numFmtId="0" fontId="16" fillId="36" borderId="0" xfId="1" applyFont="1" applyFill="1" applyAlignment="1">
      <alignment horizontal="left" vertical="top" wrapText="1"/>
    </xf>
    <xf numFmtId="0" fontId="19" fillId="0" borderId="0" xfId="1" applyFont="1" applyAlignment="1">
      <alignment horizontal="justify"/>
    </xf>
    <xf numFmtId="0" fontId="5" fillId="0" borderId="0" xfId="1" applyFont="1" applyAlignment="1">
      <alignment horizontal="center" vertical="center"/>
    </xf>
    <xf numFmtId="0" fontId="21" fillId="33" borderId="11" xfId="1" applyFont="1" applyFill="1" applyBorder="1" applyAlignment="1">
      <alignment horizontal="center" vertical="center" wrapText="1"/>
    </xf>
    <xf numFmtId="0" fontId="22" fillId="33" borderId="11" xfId="1" applyFont="1" applyFill="1" applyBorder="1" applyAlignment="1">
      <alignment horizontal="center" vertical="center" wrapText="1"/>
    </xf>
    <xf numFmtId="0" fontId="6" fillId="34" borderId="15" xfId="1" applyFont="1" applyFill="1" applyBorder="1" applyAlignment="1">
      <alignment horizontal="center" vertical="center" wrapText="1"/>
    </xf>
    <xf numFmtId="0" fontId="22" fillId="35" borderId="15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0" borderId="0" xfId="1" applyFont="1" applyBorder="1"/>
    <xf numFmtId="0" fontId="27" fillId="0" borderId="0" xfId="1" applyFont="1" applyBorder="1" applyAlignment="1">
      <alignment horizontal="center" vertical="top" wrapText="1"/>
    </xf>
    <xf numFmtId="0" fontId="7" fillId="0" borderId="21" xfId="1" applyFont="1" applyBorder="1" applyAlignment="1">
      <alignment horizontal="center" vertical="top" wrapText="1"/>
    </xf>
    <xf numFmtId="0" fontId="5" fillId="0" borderId="21" xfId="1" applyFont="1" applyBorder="1" applyAlignment="1">
      <alignment horizontal="justify" vertical="top" wrapText="1"/>
    </xf>
    <xf numFmtId="0" fontId="7" fillId="0" borderId="21" xfId="1" applyFont="1" applyBorder="1" applyAlignment="1" applyProtection="1">
      <alignment horizontal="justify" wrapText="1"/>
      <protection locked="0"/>
    </xf>
    <xf numFmtId="0" fontId="5" fillId="0" borderId="21" xfId="1" applyFont="1" applyBorder="1" applyAlignment="1">
      <alignment horizontal="center" vertical="center"/>
    </xf>
    <xf numFmtId="0" fontId="5" fillId="0" borderId="21" xfId="1" applyFont="1" applyBorder="1" applyAlignment="1">
      <alignment vertical="center"/>
    </xf>
    <xf numFmtId="0" fontId="7" fillId="0" borderId="0" xfId="1" applyFont="1" applyBorder="1" applyAlignment="1">
      <alignment wrapText="1"/>
    </xf>
    <xf numFmtId="0" fontId="7" fillId="0" borderId="0" xfId="1" applyFont="1" applyBorder="1" applyAlignment="1" applyProtection="1">
      <alignment horizontal="right" wrapText="1"/>
      <protection locked="0"/>
    </xf>
    <xf numFmtId="0" fontId="5" fillId="0" borderId="18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5" fillId="0" borderId="19" xfId="1" applyFont="1" applyBorder="1" applyAlignment="1">
      <alignment horizontal="left" vertical="center" wrapText="1" indent="1"/>
    </xf>
    <xf numFmtId="0" fontId="7" fillId="0" borderId="0" xfId="1" applyFont="1" applyFill="1" applyBorder="1"/>
    <xf numFmtId="0" fontId="7" fillId="0" borderId="0" xfId="0" applyFont="1" applyFill="1"/>
    <xf numFmtId="0" fontId="5" fillId="0" borderId="16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1"/>
    </xf>
    <xf numFmtId="0" fontId="5" fillId="0" borderId="17" xfId="1" applyFont="1" applyBorder="1" applyAlignment="1">
      <alignment horizontal="left" vertical="center" wrapText="1" indent="1"/>
    </xf>
    <xf numFmtId="0" fontId="7" fillId="0" borderId="0" xfId="0" applyFont="1" applyAlignment="1">
      <alignment horizontal="center"/>
    </xf>
    <xf numFmtId="0" fontId="7" fillId="35" borderId="0" xfId="0" applyFont="1" applyFill="1" applyAlignment="1">
      <alignment horizontal="left"/>
    </xf>
    <xf numFmtId="0" fontId="67" fillId="0" borderId="0" xfId="0" applyFont="1" applyAlignment="1">
      <alignment horizontal="center"/>
    </xf>
    <xf numFmtId="0" fontId="5" fillId="0" borderId="18" xfId="1" applyFont="1" applyBorder="1" applyAlignment="1">
      <alignment horizontal="left" vertical="center" wrapText="1" indent="3"/>
    </xf>
    <xf numFmtId="0" fontId="5" fillId="0" borderId="0" xfId="1" applyFont="1" applyBorder="1" applyAlignment="1">
      <alignment horizontal="left" vertical="center" wrapText="1" indent="3"/>
    </xf>
    <xf numFmtId="0" fontId="5" fillId="0" borderId="19" xfId="1" applyFont="1" applyBorder="1" applyAlignment="1">
      <alignment horizontal="left" vertical="center" wrapText="1" indent="3"/>
    </xf>
    <xf numFmtId="0" fontId="10" fillId="0" borderId="0" xfId="1" applyFont="1" applyAlignment="1">
      <alignment horizontal="center" vertical="center" wrapText="1"/>
    </xf>
    <xf numFmtId="0" fontId="10" fillId="59" borderId="0" xfId="1" applyFont="1" applyFill="1" applyAlignment="1">
      <alignment horizontal="center" vertical="center" wrapText="1"/>
    </xf>
    <xf numFmtId="0" fontId="7" fillId="59" borderId="0" xfId="0" applyFont="1" applyFill="1"/>
    <xf numFmtId="0" fontId="6" fillId="34" borderId="15" xfId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/>
    <xf numFmtId="0" fontId="5" fillId="0" borderId="0" xfId="1" applyFont="1" applyBorder="1" applyAlignment="1">
      <alignment horizontal="left" vertical="center" wrapText="1" indent="1"/>
    </xf>
    <xf numFmtId="0" fontId="5" fillId="36" borderId="11" xfId="1" applyFont="1" applyFill="1" applyBorder="1" applyAlignment="1">
      <alignment horizontal="center" vertical="center" wrapText="1"/>
    </xf>
    <xf numFmtId="0" fontId="5" fillId="36" borderId="0" xfId="1" applyFont="1" applyFill="1"/>
    <xf numFmtId="0" fontId="6" fillId="34" borderId="12" xfId="1" applyFont="1" applyFill="1" applyBorder="1" applyAlignment="1">
      <alignment horizontal="center" vertical="center" wrapText="1"/>
    </xf>
    <xf numFmtId="0" fontId="6" fillId="59" borderId="12" xfId="1" applyFont="1" applyFill="1" applyBorder="1" applyAlignment="1">
      <alignment vertical="center" wrapText="1"/>
    </xf>
    <xf numFmtId="0" fontId="22" fillId="35" borderId="13" xfId="1" applyFont="1" applyFill="1" applyBorder="1" applyAlignment="1">
      <alignment horizontal="center" vertical="center" wrapText="1"/>
    </xf>
    <xf numFmtId="0" fontId="22" fillId="35" borderId="14" xfId="1" applyFont="1" applyFill="1" applyBorder="1" applyAlignment="1">
      <alignment horizontal="center" vertical="center" wrapText="1"/>
    </xf>
    <xf numFmtId="0" fontId="69" fillId="0" borderId="0" xfId="1" applyFont="1" applyAlignment="1">
      <alignment vertical="top" wrapText="1"/>
    </xf>
    <xf numFmtId="0" fontId="16" fillId="36" borderId="0" xfId="1" applyFont="1" applyFill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 indent="1"/>
    </xf>
    <xf numFmtId="0" fontId="5" fillId="0" borderId="13" xfId="1" applyFont="1" applyBorder="1" applyAlignment="1">
      <alignment horizontal="left" vertical="center" wrapText="1" indent="1"/>
    </xf>
    <xf numFmtId="0" fontId="5" fillId="0" borderId="14" xfId="1" applyFont="1" applyBorder="1" applyAlignment="1">
      <alignment horizontal="left" vertical="center" wrapText="1" indent="1"/>
    </xf>
    <xf numFmtId="0" fontId="21" fillId="33" borderId="10" xfId="1" applyFont="1" applyFill="1" applyBorder="1" applyAlignment="1">
      <alignment horizontal="center" vertical="center" wrapText="1"/>
    </xf>
    <xf numFmtId="0" fontId="21" fillId="33" borderId="13" xfId="1" applyFont="1" applyFill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 indent="1"/>
    </xf>
    <xf numFmtId="0" fontId="5" fillId="0" borderId="21" xfId="1" applyFont="1" applyBorder="1" applyAlignment="1">
      <alignment horizontal="left" vertical="center" wrapText="1" indent="1"/>
    </xf>
    <xf numFmtId="0" fontId="5" fillId="0" borderId="22" xfId="1" applyFont="1" applyBorder="1" applyAlignment="1">
      <alignment horizontal="left" vertical="center" wrapText="1" indent="1"/>
    </xf>
    <xf numFmtId="0" fontId="5" fillId="0" borderId="20" xfId="1" applyFont="1" applyFill="1" applyBorder="1" applyAlignment="1">
      <alignment horizontal="left" vertical="center" wrapText="1" indent="1"/>
    </xf>
    <xf numFmtId="0" fontId="5" fillId="0" borderId="21" xfId="1" applyFont="1" applyFill="1" applyBorder="1" applyAlignment="1">
      <alignment horizontal="left" vertical="center" wrapText="1" indent="1"/>
    </xf>
    <xf numFmtId="0" fontId="5" fillId="0" borderId="22" xfId="1" applyFont="1" applyFill="1" applyBorder="1" applyAlignment="1">
      <alignment horizontal="left" vertical="center" wrapText="1" indent="1"/>
    </xf>
    <xf numFmtId="0" fontId="5" fillId="0" borderId="12" xfId="1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1"/>
    </xf>
    <xf numFmtId="0" fontId="0" fillId="0" borderId="14" xfId="0" applyFill="1" applyBorder="1" applyAlignment="1">
      <alignment horizontal="left" vertical="center" wrapText="1" indent="1"/>
    </xf>
    <xf numFmtId="0" fontId="5" fillId="0" borderId="16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1"/>
    </xf>
    <xf numFmtId="0" fontId="5" fillId="0" borderId="17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1"/>
    </xf>
    <xf numFmtId="0" fontId="16" fillId="34" borderId="0" xfId="1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2" fillId="33" borderId="0" xfId="2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left" vertical="center" wrapText="1" indent="1"/>
    </xf>
    <xf numFmtId="0" fontId="5" fillId="0" borderId="14" xfId="1" applyFont="1" applyFill="1" applyBorder="1" applyAlignment="1">
      <alignment horizontal="left" vertical="center" wrapText="1" indent="1"/>
    </xf>
    <xf numFmtId="0" fontId="16" fillId="36" borderId="0" xfId="1" applyFont="1" applyFill="1" applyAlignment="1">
      <alignment horizontal="left" vertical="top" wrapText="1"/>
    </xf>
    <xf numFmtId="0" fontId="16" fillId="34" borderId="0" xfId="1" applyFont="1" applyFill="1" applyBorder="1" applyAlignment="1">
      <alignment horizontal="left" vertical="top" wrapText="1"/>
    </xf>
    <xf numFmtId="0" fontId="5" fillId="0" borderId="18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5" fillId="0" borderId="19" xfId="1" applyFont="1" applyBorder="1" applyAlignment="1">
      <alignment horizontal="left" vertical="center" wrapText="1" indent="1"/>
    </xf>
    <xf numFmtId="0" fontId="5" fillId="0" borderId="18" xfId="1" applyFont="1" applyBorder="1" applyAlignment="1">
      <alignment horizontal="left" vertical="center" wrapText="1" indent="3"/>
    </xf>
    <xf numFmtId="0" fontId="5" fillId="0" borderId="0" xfId="1" applyFont="1" applyBorder="1" applyAlignment="1">
      <alignment horizontal="left" vertical="center" wrapText="1" indent="3"/>
    </xf>
    <xf numFmtId="0" fontId="5" fillId="0" borderId="19" xfId="1" applyFont="1" applyBorder="1" applyAlignment="1">
      <alignment horizontal="left" vertical="center" wrapText="1" indent="3"/>
    </xf>
    <xf numFmtId="0" fontId="12" fillId="33" borderId="0" xfId="3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10" fillId="0" borderId="0" xfId="1" applyFont="1" applyAlignment="1">
      <alignment horizontal="center" vertical="center" wrapText="1"/>
    </xf>
    <xf numFmtId="0" fontId="69" fillId="0" borderId="0" xfId="1" applyFont="1" applyAlignment="1">
      <alignment horizontal="center" vertical="top" wrapText="1"/>
    </xf>
    <xf numFmtId="0" fontId="18" fillId="0" borderId="18" xfId="1" applyFont="1" applyFill="1" applyBorder="1" applyAlignment="1">
      <alignment horizontal="left" vertical="center" wrapText="1" indent="3"/>
    </xf>
    <xf numFmtId="0" fontId="18" fillId="0" borderId="0" xfId="1" applyFont="1" applyFill="1" applyBorder="1" applyAlignment="1">
      <alignment horizontal="left" vertical="center" wrapText="1" indent="3"/>
    </xf>
    <xf numFmtId="0" fontId="18" fillId="0" borderId="19" xfId="1" applyFont="1" applyFill="1" applyBorder="1" applyAlignment="1">
      <alignment horizontal="left" vertical="center" wrapText="1" indent="3"/>
    </xf>
    <xf numFmtId="0" fontId="5" fillId="0" borderId="18" xfId="1" applyFont="1" applyFill="1" applyBorder="1" applyAlignment="1">
      <alignment horizontal="left" vertical="center" wrapText="1" indent="3"/>
    </xf>
    <xf numFmtId="0" fontId="5" fillId="0" borderId="0" xfId="1" applyFont="1" applyFill="1" applyBorder="1" applyAlignment="1">
      <alignment horizontal="left" vertical="center" wrapText="1" indent="3"/>
    </xf>
    <xf numFmtId="0" fontId="5" fillId="0" borderId="19" xfId="1" applyFont="1" applyFill="1" applyBorder="1" applyAlignment="1">
      <alignment horizontal="left" vertical="center" wrapText="1" indent="3"/>
    </xf>
    <xf numFmtId="0" fontId="5" fillId="0" borderId="18" xfId="1" applyFont="1" applyFill="1" applyBorder="1" applyAlignment="1">
      <alignment horizontal="left" vertical="center" wrapText="1" indent="1"/>
    </xf>
    <xf numFmtId="0" fontId="0" fillId="0" borderId="0" xfId="0" applyFill="1" applyAlignment="1">
      <alignment horizontal="left" vertical="center" wrapText="1" indent="1"/>
    </xf>
    <xf numFmtId="0" fontId="0" fillId="0" borderId="19" xfId="0" applyFill="1" applyBorder="1" applyAlignment="1">
      <alignment horizontal="left" vertical="center" wrapText="1" indent="1"/>
    </xf>
    <xf numFmtId="0" fontId="18" fillId="0" borderId="18" xfId="1" applyFont="1" applyBorder="1" applyAlignment="1">
      <alignment horizontal="left" vertical="center" wrapText="1" indent="3"/>
    </xf>
    <xf numFmtId="0" fontId="18" fillId="0" borderId="0" xfId="1" applyFont="1" applyBorder="1" applyAlignment="1">
      <alignment horizontal="left" vertical="center" wrapText="1" indent="3"/>
    </xf>
    <xf numFmtId="0" fontId="18" fillId="0" borderId="19" xfId="1" applyFont="1" applyBorder="1" applyAlignment="1">
      <alignment horizontal="left" vertical="center" wrapText="1" indent="3"/>
    </xf>
  </cellXfs>
  <cellStyles count="528">
    <cellStyle name="20 % - Accent1 2" xfId="4"/>
    <cellStyle name="20 % - Accent1 2 2" xfId="5"/>
    <cellStyle name="20 % - Accent1 3" xfId="6"/>
    <cellStyle name="20 % - Accent1 3 2" xfId="7"/>
    <cellStyle name="20 % - Accent1 3 3" xfId="8"/>
    <cellStyle name="20 % - Accent1 3 4" xfId="9"/>
    <cellStyle name="20 % - Accent1 4" xfId="10"/>
    <cellStyle name="20 % - Accent1 5" xfId="11"/>
    <cellStyle name="20 % - Accent1 5 2" xfId="332"/>
    <cellStyle name="20 % - Accent1 5 2 2" xfId="500"/>
    <cellStyle name="20 % - Accent1 5 2 3" xfId="416"/>
    <cellStyle name="20 % - Accent1 5 3" xfId="388"/>
    <cellStyle name="20 % - Accent1 5 3 2" xfId="472"/>
    <cellStyle name="20 % - Accent1 5 4" xfId="444"/>
    <cellStyle name="20 % - Accent1 5 5" xfId="360"/>
    <cellStyle name="20 % - Accent2 2" xfId="12"/>
    <cellStyle name="20 % - Accent2 2 2" xfId="13"/>
    <cellStyle name="20 % - Accent2 3" xfId="14"/>
    <cellStyle name="20 % - Accent2 3 2" xfId="15"/>
    <cellStyle name="20 % - Accent2 3 3" xfId="16"/>
    <cellStyle name="20 % - Accent2 3 4" xfId="17"/>
    <cellStyle name="20 % - Accent2 4" xfId="18"/>
    <cellStyle name="20 % - Accent2 5" xfId="19"/>
    <cellStyle name="20 % - Accent2 5 2" xfId="333"/>
    <cellStyle name="20 % - Accent2 5 2 2" xfId="501"/>
    <cellStyle name="20 % - Accent2 5 2 3" xfId="417"/>
    <cellStyle name="20 % - Accent2 5 3" xfId="389"/>
    <cellStyle name="20 % - Accent2 5 3 2" xfId="473"/>
    <cellStyle name="20 % - Accent2 5 4" xfId="445"/>
    <cellStyle name="20 % - Accent2 5 5" xfId="361"/>
    <cellStyle name="20 % - Accent3 2" xfId="20"/>
    <cellStyle name="20 % - Accent3 2 2" xfId="21"/>
    <cellStyle name="20 % - Accent3 3" xfId="22"/>
    <cellStyle name="20 % - Accent3 3 2" xfId="23"/>
    <cellStyle name="20 % - Accent3 3 3" xfId="24"/>
    <cellStyle name="20 % - Accent3 3 4" xfId="25"/>
    <cellStyle name="20 % - Accent3 4" xfId="26"/>
    <cellStyle name="20 % - Accent3 5" xfId="27"/>
    <cellStyle name="20 % - Accent3 5 2" xfId="334"/>
    <cellStyle name="20 % - Accent3 5 2 2" xfId="502"/>
    <cellStyle name="20 % - Accent3 5 2 3" xfId="418"/>
    <cellStyle name="20 % - Accent3 5 3" xfId="390"/>
    <cellStyle name="20 % - Accent3 5 3 2" xfId="474"/>
    <cellStyle name="20 % - Accent3 5 4" xfId="446"/>
    <cellStyle name="20 % - Accent3 5 5" xfId="362"/>
    <cellStyle name="20 % - Accent4 2" xfId="28"/>
    <cellStyle name="20 % - Accent4 2 2" xfId="29"/>
    <cellStyle name="20 % - Accent4 3" xfId="30"/>
    <cellStyle name="20 % - Accent4 3 2" xfId="31"/>
    <cellStyle name="20 % - Accent4 3 3" xfId="32"/>
    <cellStyle name="20 % - Accent4 3 4" xfId="33"/>
    <cellStyle name="20 % - Accent4 4" xfId="34"/>
    <cellStyle name="20 % - Accent4 5" xfId="35"/>
    <cellStyle name="20 % - Accent4 5 2" xfId="335"/>
    <cellStyle name="20 % - Accent4 5 2 2" xfId="503"/>
    <cellStyle name="20 % - Accent4 5 2 3" xfId="419"/>
    <cellStyle name="20 % - Accent4 5 3" xfId="391"/>
    <cellStyle name="20 % - Accent4 5 3 2" xfId="475"/>
    <cellStyle name="20 % - Accent4 5 4" xfId="447"/>
    <cellStyle name="20 % - Accent4 5 5" xfId="363"/>
    <cellStyle name="20 % - Accent5 2" xfId="36"/>
    <cellStyle name="20 % - Accent5 2 2" xfId="37"/>
    <cellStyle name="20 % - Accent5 3" xfId="38"/>
    <cellStyle name="20 % - Accent5 3 2" xfId="39"/>
    <cellStyle name="20 % - Accent5 3 3" xfId="40"/>
    <cellStyle name="20 % - Accent5 3 4" xfId="41"/>
    <cellStyle name="20 % - Accent5 4" xfId="42"/>
    <cellStyle name="20 % - Accent5 5" xfId="43"/>
    <cellStyle name="20 % - Accent5 5 2" xfId="336"/>
    <cellStyle name="20 % - Accent5 5 2 2" xfId="504"/>
    <cellStyle name="20 % - Accent5 5 2 3" xfId="420"/>
    <cellStyle name="20 % - Accent5 5 3" xfId="392"/>
    <cellStyle name="20 % - Accent5 5 3 2" xfId="476"/>
    <cellStyle name="20 % - Accent5 5 4" xfId="448"/>
    <cellStyle name="20 % - Accent5 5 5" xfId="364"/>
    <cellStyle name="20 % - Accent6 2" xfId="44"/>
    <cellStyle name="20 % - Accent6 2 2" xfId="45"/>
    <cellStyle name="20 % - Accent6 3" xfId="46"/>
    <cellStyle name="20 % - Accent6 3 2" xfId="47"/>
    <cellStyle name="20 % - Accent6 3 3" xfId="48"/>
    <cellStyle name="20 % - Accent6 3 4" xfId="49"/>
    <cellStyle name="20 % - Accent6 4" xfId="50"/>
    <cellStyle name="20 % - Accent6 5" xfId="51"/>
    <cellStyle name="20 % - Accent6 5 2" xfId="337"/>
    <cellStyle name="20 % - Accent6 5 2 2" xfId="505"/>
    <cellStyle name="20 % - Accent6 5 2 3" xfId="421"/>
    <cellStyle name="20 % - Accent6 5 3" xfId="393"/>
    <cellStyle name="20 % - Accent6 5 3 2" xfId="477"/>
    <cellStyle name="20 % - Accent6 5 4" xfId="449"/>
    <cellStyle name="20 % - Accent6 5 5" xfId="365"/>
    <cellStyle name="40 % - Accent1 2" xfId="52"/>
    <cellStyle name="40 % - Accent1 2 2" xfId="53"/>
    <cellStyle name="40 % - Accent1 3" xfId="54"/>
    <cellStyle name="40 % - Accent1 3 2" xfId="55"/>
    <cellStyle name="40 % - Accent1 3 3" xfId="56"/>
    <cellStyle name="40 % - Accent1 3 4" xfId="57"/>
    <cellStyle name="40 % - Accent1 4" xfId="58"/>
    <cellStyle name="40 % - Accent1 5" xfId="59"/>
    <cellStyle name="40 % - Accent1 5 2" xfId="338"/>
    <cellStyle name="40 % - Accent1 5 2 2" xfId="506"/>
    <cellStyle name="40 % - Accent1 5 2 3" xfId="422"/>
    <cellStyle name="40 % - Accent1 5 3" xfId="394"/>
    <cellStyle name="40 % - Accent1 5 3 2" xfId="478"/>
    <cellStyle name="40 % - Accent1 5 4" xfId="450"/>
    <cellStyle name="40 % - Accent1 5 5" xfId="366"/>
    <cellStyle name="40 % - Accent2 2" xfId="60"/>
    <cellStyle name="40 % - Accent2 2 2" xfId="61"/>
    <cellStyle name="40 % - Accent2 3" xfId="62"/>
    <cellStyle name="40 % - Accent2 3 2" xfId="63"/>
    <cellStyle name="40 % - Accent2 3 3" xfId="64"/>
    <cellStyle name="40 % - Accent2 3 4" xfId="65"/>
    <cellStyle name="40 % - Accent2 4" xfId="66"/>
    <cellStyle name="40 % - Accent2 5" xfId="67"/>
    <cellStyle name="40 % - Accent2 5 2" xfId="339"/>
    <cellStyle name="40 % - Accent2 5 2 2" xfId="507"/>
    <cellStyle name="40 % - Accent2 5 2 3" xfId="423"/>
    <cellStyle name="40 % - Accent2 5 3" xfId="395"/>
    <cellStyle name="40 % - Accent2 5 3 2" xfId="479"/>
    <cellStyle name="40 % - Accent2 5 4" xfId="451"/>
    <cellStyle name="40 % - Accent2 5 5" xfId="367"/>
    <cellStyle name="40 % - Accent3 2" xfId="68"/>
    <cellStyle name="40 % - Accent3 2 2" xfId="69"/>
    <cellStyle name="40 % - Accent3 3" xfId="70"/>
    <cellStyle name="40 % - Accent3 3 2" xfId="71"/>
    <cellStyle name="40 % - Accent3 3 3" xfId="72"/>
    <cellStyle name="40 % - Accent3 3 4" xfId="73"/>
    <cellStyle name="40 % - Accent3 4" xfId="74"/>
    <cellStyle name="40 % - Accent3 5" xfId="75"/>
    <cellStyle name="40 % - Accent3 5 2" xfId="340"/>
    <cellStyle name="40 % - Accent3 5 2 2" xfId="508"/>
    <cellStyle name="40 % - Accent3 5 2 3" xfId="424"/>
    <cellStyle name="40 % - Accent3 5 3" xfId="396"/>
    <cellStyle name="40 % - Accent3 5 3 2" xfId="480"/>
    <cellStyle name="40 % - Accent3 5 4" xfId="452"/>
    <cellStyle name="40 % - Accent3 5 5" xfId="368"/>
    <cellStyle name="40 % - Accent4 2" xfId="76"/>
    <cellStyle name="40 % - Accent4 2 2" xfId="77"/>
    <cellStyle name="40 % - Accent4 3" xfId="78"/>
    <cellStyle name="40 % - Accent4 3 2" xfId="79"/>
    <cellStyle name="40 % - Accent4 3 3" xfId="80"/>
    <cellStyle name="40 % - Accent4 3 4" xfId="81"/>
    <cellStyle name="40 % - Accent4 4" xfId="82"/>
    <cellStyle name="40 % - Accent4 5" xfId="83"/>
    <cellStyle name="40 % - Accent4 5 2" xfId="341"/>
    <cellStyle name="40 % - Accent4 5 2 2" xfId="509"/>
    <cellStyle name="40 % - Accent4 5 2 3" xfId="425"/>
    <cellStyle name="40 % - Accent4 5 3" xfId="397"/>
    <cellStyle name="40 % - Accent4 5 3 2" xfId="481"/>
    <cellStyle name="40 % - Accent4 5 4" xfId="453"/>
    <cellStyle name="40 % - Accent4 5 5" xfId="369"/>
    <cellStyle name="40 % - Accent5 2" xfId="84"/>
    <cellStyle name="40 % - Accent5 2 2" xfId="85"/>
    <cellStyle name="40 % - Accent5 3" xfId="86"/>
    <cellStyle name="40 % - Accent5 3 2" xfId="87"/>
    <cellStyle name="40 % - Accent5 3 3" xfId="88"/>
    <cellStyle name="40 % - Accent5 3 4" xfId="89"/>
    <cellStyle name="40 % - Accent5 4" xfId="90"/>
    <cellStyle name="40 % - Accent5 5" xfId="91"/>
    <cellStyle name="40 % - Accent5 5 2" xfId="342"/>
    <cellStyle name="40 % - Accent5 5 2 2" xfId="510"/>
    <cellStyle name="40 % - Accent5 5 2 3" xfId="426"/>
    <cellStyle name="40 % - Accent5 5 3" xfId="398"/>
    <cellStyle name="40 % - Accent5 5 3 2" xfId="482"/>
    <cellStyle name="40 % - Accent5 5 4" xfId="454"/>
    <cellStyle name="40 % - Accent5 5 5" xfId="370"/>
    <cellStyle name="40 % - Accent6 2" xfId="92"/>
    <cellStyle name="40 % - Accent6 2 2" xfId="93"/>
    <cellStyle name="40 % - Accent6 3" xfId="94"/>
    <cellStyle name="40 % - Accent6 3 2" xfId="95"/>
    <cellStyle name="40 % - Accent6 3 3" xfId="96"/>
    <cellStyle name="40 % - Accent6 3 4" xfId="97"/>
    <cellStyle name="40 % - Accent6 4" xfId="98"/>
    <cellStyle name="40 % - Accent6 5" xfId="99"/>
    <cellStyle name="40 % - Accent6 5 2" xfId="343"/>
    <cellStyle name="40 % - Accent6 5 2 2" xfId="511"/>
    <cellStyle name="40 % - Accent6 5 2 3" xfId="427"/>
    <cellStyle name="40 % - Accent6 5 3" xfId="399"/>
    <cellStyle name="40 % - Accent6 5 3 2" xfId="483"/>
    <cellStyle name="40 % - Accent6 5 4" xfId="455"/>
    <cellStyle name="40 % - Accent6 5 5" xfId="371"/>
    <cellStyle name="60 % - Accent1 2" xfId="100"/>
    <cellStyle name="60 % - Accent1 3" xfId="101"/>
    <cellStyle name="60 % - Accent1 3 2" xfId="102"/>
    <cellStyle name="60 % - Accent1 3 3" xfId="103"/>
    <cellStyle name="60 % - Accent1 4" xfId="104"/>
    <cellStyle name="60 % - Accent2 2" xfId="105"/>
    <cellStyle name="60 % - Accent2 3" xfId="106"/>
    <cellStyle name="60 % - Accent2 3 2" xfId="107"/>
    <cellStyle name="60 % - Accent2 3 3" xfId="108"/>
    <cellStyle name="60 % - Accent2 4" xfId="109"/>
    <cellStyle name="60 % - Accent3 2" xfId="110"/>
    <cellStyle name="60 % - Accent3 3" xfId="111"/>
    <cellStyle name="60 % - Accent3 3 2" xfId="112"/>
    <cellStyle name="60 % - Accent3 3 3" xfId="113"/>
    <cellStyle name="60 % - Accent3 4" xfId="114"/>
    <cellStyle name="60 % - Accent4 2" xfId="115"/>
    <cellStyle name="60 % - Accent4 3" xfId="116"/>
    <cellStyle name="60 % - Accent4 3 2" xfId="117"/>
    <cellStyle name="60 % - Accent4 3 3" xfId="118"/>
    <cellStyle name="60 % - Accent4 4" xfId="119"/>
    <cellStyle name="60 % - Accent5 2" xfId="120"/>
    <cellStyle name="60 % - Accent5 3" xfId="121"/>
    <cellStyle name="60 % - Accent5 3 2" xfId="122"/>
    <cellStyle name="60 % - Accent5 3 3" xfId="123"/>
    <cellStyle name="60 % - Accent5 4" xfId="124"/>
    <cellStyle name="60 % - Accent6 2" xfId="125"/>
    <cellStyle name="60 % - Accent6 3" xfId="126"/>
    <cellStyle name="60 % - Accent6 3 2" xfId="127"/>
    <cellStyle name="60 % - Accent6 3 3" xfId="128"/>
    <cellStyle name="60 % - Accent6 4" xfId="129"/>
    <cellStyle name="Accent1 2" xfId="130"/>
    <cellStyle name="Accent1 3" xfId="131"/>
    <cellStyle name="Accent1 3 2" xfId="132"/>
    <cellStyle name="Accent1 3 3" xfId="133"/>
    <cellStyle name="Accent1 4" xfId="134"/>
    <cellStyle name="Accent2 2" xfId="135"/>
    <cellStyle name="Accent2 3" xfId="136"/>
    <cellStyle name="Accent2 3 2" xfId="137"/>
    <cellStyle name="Accent2 3 3" xfId="138"/>
    <cellStyle name="Accent2 4" xfId="139"/>
    <cellStyle name="Accent3 2" xfId="140"/>
    <cellStyle name="Accent3 3" xfId="141"/>
    <cellStyle name="Accent3 3 2" xfId="142"/>
    <cellStyle name="Accent3 3 3" xfId="143"/>
    <cellStyle name="Accent3 4" xfId="144"/>
    <cellStyle name="Accent4 2" xfId="145"/>
    <cellStyle name="Accent4 3" xfId="146"/>
    <cellStyle name="Accent4 3 2" xfId="147"/>
    <cellStyle name="Accent4 3 3" xfId="148"/>
    <cellStyle name="Accent4 4" xfId="149"/>
    <cellStyle name="Accent5 2" xfId="150"/>
    <cellStyle name="Accent5 3" xfId="151"/>
    <cellStyle name="Accent5 3 2" xfId="152"/>
    <cellStyle name="Accent5 3 3" xfId="153"/>
    <cellStyle name="Accent5 4" xfId="154"/>
    <cellStyle name="Accent6 2" xfId="155"/>
    <cellStyle name="Accent6 3" xfId="156"/>
    <cellStyle name="Accent6 3 2" xfId="157"/>
    <cellStyle name="Accent6 3 3" xfId="158"/>
    <cellStyle name="Accent6 4" xfId="159"/>
    <cellStyle name="Avertissement 2" xfId="160"/>
    <cellStyle name="Avertissement 3" xfId="161"/>
    <cellStyle name="Avertissement 3 2" xfId="162"/>
    <cellStyle name="Avertissement 3 3" xfId="163"/>
    <cellStyle name="Avertissement 4" xfId="164"/>
    <cellStyle name="Calcul 2" xfId="165"/>
    <cellStyle name="Calcul 2 2" xfId="166"/>
    <cellStyle name="Calcul 2 3" xfId="167"/>
    <cellStyle name="Calcul 3" xfId="168"/>
    <cellStyle name="Calcul 3 2" xfId="169"/>
    <cellStyle name="Calcul 3 3" xfId="170"/>
    <cellStyle name="Calcul 4" xfId="171"/>
    <cellStyle name="Cellule liée 2" xfId="172"/>
    <cellStyle name="Cellule liée 3" xfId="173"/>
    <cellStyle name="Cellule liée 3 2" xfId="174"/>
    <cellStyle name="Cellule liée 3 3" xfId="175"/>
    <cellStyle name="Cellule liée 4" xfId="176"/>
    <cellStyle name="Commentaire 2" xfId="177"/>
    <cellStyle name="Commentaire 2 2" xfId="178"/>
    <cellStyle name="Commentaire 2 3" xfId="179"/>
    <cellStyle name="Commentaire 2 4" xfId="180"/>
    <cellStyle name="Commentaire 2 4 2" xfId="181"/>
    <cellStyle name="Commentaire 2 4 2 2" xfId="345"/>
    <cellStyle name="Commentaire 2 4 2 2 2" xfId="513"/>
    <cellStyle name="Commentaire 2 4 2 2 3" xfId="429"/>
    <cellStyle name="Commentaire 2 4 2 3" xfId="401"/>
    <cellStyle name="Commentaire 2 4 2 3 2" xfId="485"/>
    <cellStyle name="Commentaire 2 4 2 4" xfId="457"/>
    <cellStyle name="Commentaire 2 4 2 5" xfId="373"/>
    <cellStyle name="Commentaire 2 4 3" xfId="344"/>
    <cellStyle name="Commentaire 2 4 3 2" xfId="512"/>
    <cellStyle name="Commentaire 2 4 3 3" xfId="428"/>
    <cellStyle name="Commentaire 2 4 4" xfId="400"/>
    <cellStyle name="Commentaire 2 4 4 2" xfId="484"/>
    <cellStyle name="Commentaire 2 4 5" xfId="456"/>
    <cellStyle name="Commentaire 2 4 6" xfId="372"/>
    <cellStyle name="Commentaire 3" xfId="182"/>
    <cellStyle name="Commentaire 3 2" xfId="183"/>
    <cellStyle name="Commentaire 3 2 2" xfId="184"/>
    <cellStyle name="Commentaire 3 2 3" xfId="185"/>
    <cellStyle name="Commentaire 3 3" xfId="186"/>
    <cellStyle name="Commentaire 3 3 2" xfId="187"/>
    <cellStyle name="Commentaire 3 3 2 2" xfId="188"/>
    <cellStyle name="Commentaire 3 3 2 3" xfId="189"/>
    <cellStyle name="Commentaire 3 3 3" xfId="190"/>
    <cellStyle name="Commentaire 3 3 4" xfId="191"/>
    <cellStyle name="Commentaire 3 4" xfId="192"/>
    <cellStyle name="Commentaire 3 5" xfId="193"/>
    <cellStyle name="Commentaire 4" xfId="194"/>
    <cellStyle name="Commentaire 4 2" xfId="195"/>
    <cellStyle name="Commentaire 4 2 2" xfId="196"/>
    <cellStyle name="Commentaire 4 2 2 2" xfId="197"/>
    <cellStyle name="Commentaire 4 2 2 3" xfId="198"/>
    <cellStyle name="Commentaire 4 2 3" xfId="199"/>
    <cellStyle name="Commentaire 4 2 4" xfId="200"/>
    <cellStyle name="Commentaire 4 3" xfId="201"/>
    <cellStyle name="Commentaire 4 3 2" xfId="202"/>
    <cellStyle name="Commentaire 4 3 3" xfId="203"/>
    <cellStyle name="Commentaire 4 4" xfId="204"/>
    <cellStyle name="Commentaire 4 5" xfId="205"/>
    <cellStyle name="Commentaire 5" xfId="206"/>
    <cellStyle name="Commentaire 5 2" xfId="207"/>
    <cellStyle name="Commentaire 5 3" xfId="208"/>
    <cellStyle name="Commentaire 6" xfId="209"/>
    <cellStyle name="Commentaire 6 2" xfId="210"/>
    <cellStyle name="Commentaire 6 2 2" xfId="347"/>
    <cellStyle name="Commentaire 6 2 2 2" xfId="515"/>
    <cellStyle name="Commentaire 6 2 2 3" xfId="431"/>
    <cellStyle name="Commentaire 6 2 3" xfId="403"/>
    <cellStyle name="Commentaire 6 2 3 2" xfId="487"/>
    <cellStyle name="Commentaire 6 2 4" xfId="459"/>
    <cellStyle name="Commentaire 6 2 5" xfId="375"/>
    <cellStyle name="Commentaire 6 3" xfId="346"/>
    <cellStyle name="Commentaire 6 3 2" xfId="514"/>
    <cellStyle name="Commentaire 6 3 3" xfId="430"/>
    <cellStyle name="Commentaire 6 4" xfId="402"/>
    <cellStyle name="Commentaire 6 4 2" xfId="486"/>
    <cellStyle name="Commentaire 6 5" xfId="458"/>
    <cellStyle name="Commentaire 6 6" xfId="374"/>
    <cellStyle name="Entrée 2" xfId="211"/>
    <cellStyle name="Entrée 2 2" xfId="212"/>
    <cellStyle name="Entrée 2 3" xfId="213"/>
    <cellStyle name="Entrée 3" xfId="214"/>
    <cellStyle name="Entrée 3 2" xfId="215"/>
    <cellStyle name="Entrée 3 3" xfId="216"/>
    <cellStyle name="Entrée 4" xfId="217"/>
    <cellStyle name="Euro" xfId="218"/>
    <cellStyle name="Euro 2" xfId="219"/>
    <cellStyle name="Euro 2 2" xfId="220"/>
    <cellStyle name="Euro 3" xfId="221"/>
    <cellStyle name="Euro 3 2" xfId="222"/>
    <cellStyle name="Euro 3 3" xfId="223"/>
    <cellStyle name="Euro 3 3 2" xfId="224"/>
    <cellStyle name="Euro 4" xfId="225"/>
    <cellStyle name="Euro 4 2" xfId="226"/>
    <cellStyle name="Insatisfaisant 2" xfId="227"/>
    <cellStyle name="Insatisfaisant 3" xfId="228"/>
    <cellStyle name="Insatisfaisant 3 2" xfId="229"/>
    <cellStyle name="Insatisfaisant 3 3" xfId="230"/>
    <cellStyle name="Insatisfaisant 4" xfId="231"/>
    <cellStyle name="Milliers 2" xfId="232"/>
    <cellStyle name="Milliers 3" xfId="233"/>
    <cellStyle name="Milliers 3 2" xfId="234"/>
    <cellStyle name="Milliers 3 2 2" xfId="349"/>
    <cellStyle name="Milliers 3 2 2 2" xfId="517"/>
    <cellStyle name="Milliers 3 2 2 3" xfId="433"/>
    <cellStyle name="Milliers 3 2 3" xfId="405"/>
    <cellStyle name="Milliers 3 2 3 2" xfId="489"/>
    <cellStyle name="Milliers 3 2 4" xfId="461"/>
    <cellStyle name="Milliers 3 2 5" xfId="377"/>
    <cellStyle name="Milliers 3 3" xfId="348"/>
    <cellStyle name="Milliers 3 3 2" xfId="516"/>
    <cellStyle name="Milliers 3 3 3" xfId="432"/>
    <cellStyle name="Milliers 3 4" xfId="404"/>
    <cellStyle name="Milliers 3 4 2" xfId="488"/>
    <cellStyle name="Milliers 3 5" xfId="460"/>
    <cellStyle name="Milliers 3 6" xfId="376"/>
    <cellStyle name="Monétaire 2" xfId="235"/>
    <cellStyle name="Monétaire 3" xfId="236"/>
    <cellStyle name="Monétaire 3 2" xfId="237"/>
    <cellStyle name="Monétaire 3 2 2" xfId="351"/>
    <cellStyle name="Monétaire 3 2 2 2" xfId="519"/>
    <cellStyle name="Monétaire 3 2 2 3" xfId="435"/>
    <cellStyle name="Monétaire 3 2 3" xfId="407"/>
    <cellStyle name="Monétaire 3 2 3 2" xfId="491"/>
    <cellStyle name="Monétaire 3 2 4" xfId="463"/>
    <cellStyle name="Monétaire 3 2 5" xfId="379"/>
    <cellStyle name="Monétaire 3 3" xfId="350"/>
    <cellStyle name="Monétaire 3 3 2" xfId="518"/>
    <cellStyle name="Monétaire 3 3 3" xfId="434"/>
    <cellStyle name="Monétaire 3 4" xfId="406"/>
    <cellStyle name="Monétaire 3 4 2" xfId="490"/>
    <cellStyle name="Monétaire 3 5" xfId="462"/>
    <cellStyle name="Monétaire 3 6" xfId="378"/>
    <cellStyle name="Neutre 2" xfId="238"/>
    <cellStyle name="Neutre 3" xfId="239"/>
    <cellStyle name="Neutre 3 2" xfId="240"/>
    <cellStyle name="Neutre 3 3" xfId="241"/>
    <cellStyle name="Neutre 4" xfId="242"/>
    <cellStyle name="Normal" xfId="0" builtinId="0"/>
    <cellStyle name="Normal 10" xfId="243"/>
    <cellStyle name="Normal 10 2" xfId="244"/>
    <cellStyle name="Normal 11" xfId="2"/>
    <cellStyle name="Normal 11 2" xfId="3"/>
    <cellStyle name="Normal 2" xfId="245"/>
    <cellStyle name="Normal 2 2" xfId="246"/>
    <cellStyle name="Normal 2 3" xfId="247"/>
    <cellStyle name="Normal 2 3 2" xfId="248"/>
    <cellStyle name="Normal 2 3 2 2" xfId="249"/>
    <cellStyle name="Normal 2 3 3" xfId="250"/>
    <cellStyle name="Normal 2 4" xfId="251"/>
    <cellStyle name="Normal 2 5" xfId="252"/>
    <cellStyle name="Normal 2 5 2" xfId="253"/>
    <cellStyle name="Normal 2 5 2 2" xfId="353"/>
    <cellStyle name="Normal 2 5 2 2 2" xfId="521"/>
    <cellStyle name="Normal 2 5 2 2 3" xfId="437"/>
    <cellStyle name="Normal 2 5 2 3" xfId="409"/>
    <cellStyle name="Normal 2 5 2 3 2" xfId="493"/>
    <cellStyle name="Normal 2 5 2 4" xfId="465"/>
    <cellStyle name="Normal 2 5 2 5" xfId="381"/>
    <cellStyle name="Normal 2 5 3" xfId="352"/>
    <cellStyle name="Normal 2 5 3 2" xfId="520"/>
    <cellStyle name="Normal 2 5 3 3" xfId="436"/>
    <cellStyle name="Normal 2 5 4" xfId="408"/>
    <cellStyle name="Normal 2 5 4 2" xfId="492"/>
    <cellStyle name="Normal 2 5 5" xfId="464"/>
    <cellStyle name="Normal 2 5 6" xfId="380"/>
    <cellStyle name="Normal 2 6" xfId="254"/>
    <cellStyle name="Normal 3" xfId="1"/>
    <cellStyle name="Normal 3 2" xfId="255"/>
    <cellStyle name="Normal 3 2 2" xfId="256"/>
    <cellStyle name="Normal 3 2 3" xfId="257"/>
    <cellStyle name="Normal 3 3" xfId="258"/>
    <cellStyle name="Normal 3 4" xfId="259"/>
    <cellStyle name="Normal 3 5" xfId="260"/>
    <cellStyle name="Normal 3 5 2" xfId="261"/>
    <cellStyle name="Normal 3 5 2 2" xfId="355"/>
    <cellStyle name="Normal 3 5 2 2 2" xfId="523"/>
    <cellStyle name="Normal 3 5 2 2 3" xfId="439"/>
    <cellStyle name="Normal 3 5 2 3" xfId="411"/>
    <cellStyle name="Normal 3 5 2 3 2" xfId="495"/>
    <cellStyle name="Normal 3 5 2 4" xfId="467"/>
    <cellStyle name="Normal 3 5 2 5" xfId="383"/>
    <cellStyle name="Normal 3 5 3" xfId="354"/>
    <cellStyle name="Normal 3 5 3 2" xfId="522"/>
    <cellStyle name="Normal 3 5 3 3" xfId="438"/>
    <cellStyle name="Normal 3 5 4" xfId="410"/>
    <cellStyle name="Normal 3 5 4 2" xfId="494"/>
    <cellStyle name="Normal 3 5 5" xfId="466"/>
    <cellStyle name="Normal 3 5 6" xfId="382"/>
    <cellStyle name="Normal 3 6" xfId="262"/>
    <cellStyle name="Normal 3 6 2" xfId="263"/>
    <cellStyle name="Normal 3 6 2 2" xfId="357"/>
    <cellStyle name="Normal 3 6 2 2 2" xfId="525"/>
    <cellStyle name="Normal 3 6 2 2 3" xfId="441"/>
    <cellStyle name="Normal 3 6 2 3" xfId="413"/>
    <cellStyle name="Normal 3 6 2 3 2" xfId="497"/>
    <cellStyle name="Normal 3 6 2 4" xfId="469"/>
    <cellStyle name="Normal 3 6 2 5" xfId="385"/>
    <cellStyle name="Normal 3 6 3" xfId="356"/>
    <cellStyle name="Normal 3 6 3 2" xfId="524"/>
    <cellStyle name="Normal 3 6 3 3" xfId="440"/>
    <cellStyle name="Normal 3 6 4" xfId="412"/>
    <cellStyle name="Normal 3 6 4 2" xfId="496"/>
    <cellStyle name="Normal 3 6 5" xfId="468"/>
    <cellStyle name="Normal 3 6 6" xfId="384"/>
    <cellStyle name="Normal 4" xfId="264"/>
    <cellStyle name="Normal 4 2" xfId="265"/>
    <cellStyle name="Normal 4 2 2" xfId="266"/>
    <cellStyle name="Normal 4 2 3" xfId="267"/>
    <cellStyle name="Normal 5" xfId="268"/>
    <cellStyle name="Normal 5 2" xfId="269"/>
    <cellStyle name="Normal 5 2 2" xfId="270"/>
    <cellStyle name="Normal 5 3" xfId="271"/>
    <cellStyle name="Normal 6" xfId="272"/>
    <cellStyle name="Normal 6 2" xfId="273"/>
    <cellStyle name="Normal 7" xfId="274"/>
    <cellStyle name="Normal 7 2" xfId="275"/>
    <cellStyle name="Normal 8" xfId="276"/>
    <cellStyle name="Normal 8 2" xfId="277"/>
    <cellStyle name="Normal 8 2 2" xfId="359"/>
    <cellStyle name="Normal 8 2 2 2" xfId="527"/>
    <cellStyle name="Normal 8 2 2 3" xfId="443"/>
    <cellStyle name="Normal 8 2 3" xfId="415"/>
    <cellStyle name="Normal 8 2 3 2" xfId="499"/>
    <cellStyle name="Normal 8 2 4" xfId="471"/>
    <cellStyle name="Normal 8 2 5" xfId="387"/>
    <cellStyle name="Normal 8 3" xfId="358"/>
    <cellStyle name="Normal 8 3 2" xfId="526"/>
    <cellStyle name="Normal 8 3 3" xfId="442"/>
    <cellStyle name="Normal 8 4" xfId="414"/>
    <cellStyle name="Normal 8 4 2" xfId="498"/>
    <cellStyle name="Normal 8 5" xfId="470"/>
    <cellStyle name="Normal 8 6" xfId="386"/>
    <cellStyle name="Normal 9" xfId="278"/>
    <cellStyle name="Pourcentage 2" xfId="279"/>
    <cellStyle name="Satisfaisant 2" xfId="280"/>
    <cellStyle name="Satisfaisant 3" xfId="281"/>
    <cellStyle name="Satisfaisant 3 2" xfId="282"/>
    <cellStyle name="Satisfaisant 3 3" xfId="283"/>
    <cellStyle name="Satisfaisant 4" xfId="284"/>
    <cellStyle name="Sortie 2" xfId="285"/>
    <cellStyle name="Sortie 2 2" xfId="286"/>
    <cellStyle name="Sortie 2 3" xfId="287"/>
    <cellStyle name="Sortie 3" xfId="288"/>
    <cellStyle name="Sortie 3 2" xfId="289"/>
    <cellStyle name="Sortie 3 3" xfId="290"/>
    <cellStyle name="Sortie 4" xfId="291"/>
    <cellStyle name="Texte explicatif 2" xfId="292"/>
    <cellStyle name="Texte explicatif 3" xfId="293"/>
    <cellStyle name="Texte explicatif 3 2" xfId="294"/>
    <cellStyle name="Texte explicatif 3 3" xfId="295"/>
    <cellStyle name="Texte explicatif 4" xfId="296"/>
    <cellStyle name="Titre 2" xfId="297"/>
    <cellStyle name="Titre 3" xfId="298"/>
    <cellStyle name="Titre 4" xfId="299"/>
    <cellStyle name="Titre 1 2" xfId="300"/>
    <cellStyle name="Titre 1 3" xfId="301"/>
    <cellStyle name="Titre 1 3 2" xfId="302"/>
    <cellStyle name="Titre 1 3 3" xfId="303"/>
    <cellStyle name="Titre 1 4" xfId="304"/>
    <cellStyle name="Titre 2 2" xfId="305"/>
    <cellStyle name="Titre 2 3" xfId="306"/>
    <cellStyle name="Titre 2 3 2" xfId="307"/>
    <cellStyle name="Titre 2 3 3" xfId="308"/>
    <cellStyle name="Titre 2 4" xfId="309"/>
    <cellStyle name="Titre 3 2" xfId="310"/>
    <cellStyle name="Titre 3 3" xfId="311"/>
    <cellStyle name="Titre 3 3 2" xfId="312"/>
    <cellStyle name="Titre 3 3 3" xfId="313"/>
    <cellStyle name="Titre 3 4" xfId="314"/>
    <cellStyle name="Titre 4 2" xfId="315"/>
    <cellStyle name="Titre 4 3" xfId="316"/>
    <cellStyle name="Titre 4 3 2" xfId="317"/>
    <cellStyle name="Titre 4 3 3" xfId="318"/>
    <cellStyle name="Titre 4 4" xfId="319"/>
    <cellStyle name="Total 2" xfId="320"/>
    <cellStyle name="Total 2 2" xfId="321"/>
    <cellStyle name="Total 2 3" xfId="322"/>
    <cellStyle name="Total 3" xfId="323"/>
    <cellStyle name="Total 3 2" xfId="324"/>
    <cellStyle name="Total 3 3" xfId="325"/>
    <cellStyle name="Total 4" xfId="326"/>
    <cellStyle name="Vérification 2" xfId="327"/>
    <cellStyle name="Vérification 3" xfId="328"/>
    <cellStyle name="Vérification 3 2" xfId="329"/>
    <cellStyle name="Vérification 3 3" xfId="330"/>
    <cellStyle name="Vérification 4" xfId="331"/>
  </cellStyles>
  <dxfs count="0"/>
  <tableStyles count="0" defaultTableStyle="TableStyleMedium2" defaultPivotStyle="PivotStyleLight16"/>
  <colors>
    <mruColors>
      <color rgb="FF0000FF"/>
      <color rgb="FFC4D79B"/>
      <color rgb="FF34AD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21"/>
  <sheetViews>
    <sheetView tabSelected="1" topLeftCell="A37" zoomScale="90" zoomScaleNormal="90" workbookViewId="0">
      <selection activeCell="I48" sqref="I48"/>
    </sheetView>
  </sheetViews>
  <sheetFormatPr baseColWidth="10" defaultRowHeight="15" x14ac:dyDescent="0.35"/>
  <cols>
    <col min="1" max="1" width="1.7109375" style="3" customWidth="1"/>
    <col min="2" max="2" width="7.7109375" style="46" customWidth="1"/>
    <col min="3" max="3" width="14.140625" style="3" customWidth="1"/>
    <col min="4" max="4" width="58.85546875" style="3" customWidth="1"/>
    <col min="5" max="5" width="9.85546875" style="3" customWidth="1"/>
    <col min="6" max="6" width="24.28515625" style="3" customWidth="1"/>
    <col min="7" max="7" width="13" style="3" customWidth="1"/>
    <col min="8" max="8" width="13.85546875" style="3" customWidth="1"/>
    <col min="9" max="9" width="16.7109375" style="3" customWidth="1"/>
    <col min="10" max="10" width="15.42578125" style="3" customWidth="1"/>
    <col min="11" max="16384" width="11.42578125" style="3"/>
  </cols>
  <sheetData>
    <row r="1" spans="1:8" ht="15" customHeight="1" x14ac:dyDescent="0.35">
      <c r="A1" s="1"/>
      <c r="B1" s="2"/>
      <c r="C1" s="1"/>
      <c r="D1" s="1"/>
      <c r="E1" s="1"/>
      <c r="F1" s="1"/>
      <c r="G1" s="1"/>
      <c r="H1" s="1"/>
    </row>
    <row r="2" spans="1:8" ht="66" customHeight="1" x14ac:dyDescent="0.35">
      <c r="A2" s="1"/>
      <c r="B2" s="101" t="s">
        <v>35</v>
      </c>
      <c r="C2" s="101"/>
      <c r="D2" s="101"/>
      <c r="E2" s="101"/>
      <c r="F2" s="101"/>
      <c r="G2" s="101"/>
      <c r="H2" s="101"/>
    </row>
    <row r="3" spans="1:8" ht="15" customHeight="1" x14ac:dyDescent="0.35">
      <c r="A3" s="1"/>
      <c r="B3" s="2"/>
      <c r="C3" s="1"/>
      <c r="D3" s="1"/>
      <c r="E3" s="1"/>
      <c r="F3" s="1"/>
      <c r="G3" s="1"/>
      <c r="H3" s="1"/>
    </row>
    <row r="4" spans="1:8" s="57" customFormat="1" ht="15" customHeight="1" x14ac:dyDescent="0.35">
      <c r="A4" s="1"/>
      <c r="B4" s="88" t="s">
        <v>59</v>
      </c>
      <c r="C4" s="88"/>
      <c r="D4" s="88"/>
      <c r="E4" s="88"/>
      <c r="F4" s="88"/>
      <c r="G4" s="88"/>
      <c r="H4" s="88"/>
    </row>
    <row r="5" spans="1:8" s="57" customFormat="1" ht="15" customHeight="1" x14ac:dyDescent="0.35">
      <c r="A5" s="1"/>
      <c r="B5" s="2"/>
      <c r="C5" s="1"/>
      <c r="D5" s="1"/>
      <c r="E5" s="1"/>
      <c r="F5" s="1"/>
      <c r="G5" s="1"/>
      <c r="H5" s="1"/>
    </row>
    <row r="6" spans="1:8" ht="42" customHeight="1" x14ac:dyDescent="0.35">
      <c r="A6" s="1"/>
      <c r="B6" s="102" t="s">
        <v>0</v>
      </c>
      <c r="C6" s="102"/>
      <c r="D6" s="102"/>
      <c r="E6" s="102"/>
      <c r="F6" s="102"/>
      <c r="G6" s="102"/>
      <c r="H6" s="102"/>
    </row>
    <row r="7" spans="1:8" ht="8.25" customHeight="1" x14ac:dyDescent="0.35">
      <c r="A7" s="1"/>
      <c r="B7" s="52"/>
      <c r="C7" s="52"/>
      <c r="D7" s="52"/>
      <c r="E7" s="52"/>
      <c r="F7" s="52"/>
      <c r="G7" s="52"/>
      <c r="H7" s="1"/>
    </row>
    <row r="8" spans="1:8" ht="42" customHeight="1" x14ac:dyDescent="0.35">
      <c r="A8" s="1"/>
      <c r="B8" s="65" t="s">
        <v>54</v>
      </c>
      <c r="C8" s="103" t="s">
        <v>38</v>
      </c>
      <c r="D8" s="103"/>
      <c r="E8" s="103"/>
      <c r="F8" s="103"/>
      <c r="G8" s="103"/>
      <c r="H8" s="103"/>
    </row>
    <row r="9" spans="1:8" ht="8.25" customHeight="1" x14ac:dyDescent="0.35">
      <c r="A9" s="1"/>
      <c r="B9" s="4"/>
      <c r="C9" s="4"/>
      <c r="D9" s="4"/>
      <c r="E9" s="4"/>
      <c r="F9" s="4"/>
      <c r="G9" s="4"/>
      <c r="H9" s="1"/>
    </row>
    <row r="10" spans="1:8" ht="30.75" customHeight="1" x14ac:dyDescent="0.35">
      <c r="A10" s="1"/>
      <c r="B10" s="87" t="s">
        <v>60</v>
      </c>
      <c r="C10" s="87"/>
      <c r="D10" s="54"/>
      <c r="E10" s="54"/>
      <c r="F10" s="54"/>
      <c r="G10" s="53"/>
      <c r="H10" s="11"/>
    </row>
    <row r="11" spans="1:8" ht="14.25" customHeight="1" x14ac:dyDescent="0.35">
      <c r="A11" s="1"/>
      <c r="B11" s="4"/>
      <c r="C11" s="4"/>
      <c r="D11" s="4"/>
      <c r="E11" s="4"/>
      <c r="F11" s="4"/>
      <c r="G11" s="4"/>
      <c r="H11" s="1"/>
    </row>
    <row r="12" spans="1:8" ht="27.75" customHeight="1" x14ac:dyDescent="0.35">
      <c r="A12" s="89" t="s">
        <v>1</v>
      </c>
      <c r="B12" s="89"/>
      <c r="C12" s="89"/>
      <c r="D12" s="89"/>
      <c r="E12" s="89"/>
      <c r="F12" s="89"/>
      <c r="G12" s="89"/>
      <c r="H12" s="89"/>
    </row>
    <row r="13" spans="1:8" ht="5.25" customHeight="1" x14ac:dyDescent="0.35">
      <c r="A13" s="1"/>
      <c r="B13" s="5"/>
      <c r="C13" s="1"/>
      <c r="D13" s="1"/>
      <c r="E13" s="1"/>
      <c r="F13" s="1"/>
      <c r="G13" s="1"/>
      <c r="H13" s="1"/>
    </row>
    <row r="14" spans="1:8" ht="15.75" customHeight="1" x14ac:dyDescent="0.35">
      <c r="A14" s="6"/>
      <c r="B14" s="7"/>
      <c r="C14" s="8"/>
      <c r="D14" s="8"/>
      <c r="E14" s="8"/>
      <c r="F14" s="8"/>
      <c r="G14" s="9"/>
      <c r="H14" s="60"/>
    </row>
    <row r="15" spans="1:8" ht="15.75" customHeight="1" x14ac:dyDescent="0.35">
      <c r="A15" s="6"/>
      <c r="B15" s="86" t="s">
        <v>2</v>
      </c>
      <c r="C15" s="86"/>
      <c r="D15" s="86"/>
      <c r="E15" s="10"/>
      <c r="F15" s="11"/>
      <c r="G15" s="12"/>
      <c r="H15" s="60"/>
    </row>
    <row r="16" spans="1:8" ht="9" customHeight="1" x14ac:dyDescent="0.35">
      <c r="A16" s="6"/>
      <c r="B16" s="7"/>
      <c r="C16" s="8"/>
      <c r="D16" s="13"/>
      <c r="E16" s="13"/>
      <c r="F16" s="13"/>
      <c r="G16" s="14"/>
      <c r="H16" s="60"/>
    </row>
    <row r="17" spans="1:8" ht="15.75" customHeight="1" x14ac:dyDescent="0.35">
      <c r="A17" s="6"/>
      <c r="B17" s="86" t="s">
        <v>3</v>
      </c>
      <c r="C17" s="86"/>
      <c r="D17" s="86"/>
      <c r="E17" s="15"/>
      <c r="F17" s="16"/>
      <c r="G17" s="17"/>
      <c r="H17" s="60"/>
    </row>
    <row r="18" spans="1:8" ht="11.25" customHeight="1" x14ac:dyDescent="0.35">
      <c r="A18" s="6"/>
      <c r="B18" s="86"/>
      <c r="C18" s="86"/>
      <c r="D18" s="86"/>
      <c r="E18" s="15"/>
      <c r="F18" s="15"/>
      <c r="G18" s="18"/>
      <c r="H18" s="60"/>
    </row>
    <row r="19" spans="1:8" ht="15.75" customHeight="1" x14ac:dyDescent="0.35">
      <c r="A19" s="6"/>
      <c r="B19" s="93" t="s">
        <v>4</v>
      </c>
      <c r="C19" s="93"/>
      <c r="D19" s="93"/>
      <c r="E19" s="15"/>
      <c r="F19" s="16"/>
      <c r="G19" s="17"/>
      <c r="H19" s="60"/>
    </row>
    <row r="20" spans="1:8" ht="15.75" customHeight="1" x14ac:dyDescent="0.35">
      <c r="A20" s="6"/>
      <c r="B20" s="15"/>
      <c r="C20" s="15"/>
      <c r="D20" s="15"/>
      <c r="E20" s="15"/>
      <c r="F20" s="15"/>
      <c r="G20" s="18"/>
      <c r="H20" s="60"/>
    </row>
    <row r="21" spans="1:8" ht="30" customHeight="1" x14ac:dyDescent="0.35">
      <c r="A21" s="6"/>
      <c r="B21" s="92" t="s">
        <v>61</v>
      </c>
      <c r="C21" s="92"/>
      <c r="D21" s="92"/>
      <c r="E21" s="92"/>
      <c r="F21" s="19"/>
      <c r="G21" s="20" t="s">
        <v>5</v>
      </c>
      <c r="H21" s="60"/>
    </row>
    <row r="22" spans="1:8" ht="17.25" customHeight="1" x14ac:dyDescent="0.35">
      <c r="A22" s="6"/>
      <c r="B22" s="21"/>
      <c r="C22" s="21"/>
      <c r="D22" s="21"/>
      <c r="E22" s="20"/>
      <c r="F22" s="20"/>
      <c r="G22" s="20"/>
      <c r="H22" s="60"/>
    </row>
    <row r="23" spans="1:8" ht="32.25" customHeight="1" x14ac:dyDescent="0.35">
      <c r="A23" s="6"/>
      <c r="B23" s="92" t="s">
        <v>62</v>
      </c>
      <c r="C23" s="92"/>
      <c r="D23" s="92"/>
      <c r="E23" s="92"/>
      <c r="F23" s="19"/>
      <c r="G23" s="20" t="s">
        <v>5</v>
      </c>
      <c r="H23" s="60"/>
    </row>
    <row r="24" spans="1:8" ht="15.75" customHeight="1" x14ac:dyDescent="0.35">
      <c r="A24" s="6"/>
      <c r="B24" s="21"/>
      <c r="C24" s="21"/>
      <c r="D24" s="21"/>
      <c r="E24" s="21"/>
      <c r="F24" s="20"/>
      <c r="G24" s="20"/>
      <c r="H24" s="60"/>
    </row>
    <row r="25" spans="1:8" ht="34.5" customHeight="1" x14ac:dyDescent="0.35">
      <c r="A25" s="6"/>
      <c r="B25" s="92" t="s">
        <v>63</v>
      </c>
      <c r="C25" s="92"/>
      <c r="D25" s="92"/>
      <c r="E25" s="92"/>
      <c r="F25" s="19"/>
      <c r="G25" s="20" t="s">
        <v>5</v>
      </c>
      <c r="H25" s="60"/>
    </row>
    <row r="26" spans="1:8" s="57" customFormat="1" ht="7.5" customHeight="1" x14ac:dyDescent="0.35">
      <c r="A26" s="6"/>
      <c r="B26" s="66"/>
      <c r="C26" s="66"/>
      <c r="D26" s="66"/>
      <c r="E26" s="20"/>
      <c r="F26" s="20"/>
      <c r="G26" s="20"/>
      <c r="H26" s="60"/>
    </row>
    <row r="27" spans="1:8" s="57" customFormat="1" ht="34.5" customHeight="1" x14ac:dyDescent="0.35">
      <c r="A27" s="6"/>
      <c r="B27" s="92" t="s">
        <v>64</v>
      </c>
      <c r="C27" s="92"/>
      <c r="D27" s="92"/>
      <c r="E27" s="92"/>
      <c r="F27" s="19"/>
      <c r="G27" s="20" t="s">
        <v>5</v>
      </c>
      <c r="H27" s="60"/>
    </row>
    <row r="28" spans="1:8" ht="15.75" customHeight="1" x14ac:dyDescent="0.35">
      <c r="A28" s="6"/>
      <c r="B28" s="21"/>
      <c r="C28" s="21"/>
      <c r="D28" s="21"/>
      <c r="E28" s="21"/>
      <c r="F28" s="20"/>
      <c r="G28" s="20"/>
      <c r="H28" s="60"/>
    </row>
    <row r="29" spans="1:8" ht="10.5" customHeight="1" x14ac:dyDescent="0.35">
      <c r="A29" s="1"/>
      <c r="B29" s="22"/>
      <c r="C29" s="1"/>
      <c r="D29" s="1"/>
      <c r="E29" s="1"/>
      <c r="F29" s="1"/>
      <c r="G29" s="1"/>
      <c r="H29" s="1"/>
    </row>
    <row r="30" spans="1:8" ht="39" customHeight="1" x14ac:dyDescent="0.35">
      <c r="A30" s="89" t="s">
        <v>39</v>
      </c>
      <c r="B30" s="89"/>
      <c r="C30" s="89"/>
      <c r="D30" s="89"/>
      <c r="E30" s="89"/>
      <c r="F30" s="89"/>
      <c r="G30" s="89"/>
      <c r="H30" s="89"/>
    </row>
    <row r="31" spans="1:8" ht="6.75" customHeight="1" x14ac:dyDescent="0.35">
      <c r="A31" s="1"/>
      <c r="B31" s="22"/>
      <c r="C31" s="1"/>
      <c r="D31" s="1"/>
      <c r="E31" s="1"/>
      <c r="F31" s="1"/>
      <c r="G31" s="1"/>
      <c r="H31" s="1"/>
    </row>
    <row r="32" spans="1:8" ht="40.5" customHeight="1" x14ac:dyDescent="0.35">
      <c r="A32" s="23"/>
      <c r="B32" s="71" t="s">
        <v>49</v>
      </c>
      <c r="C32" s="71"/>
      <c r="D32" s="71"/>
      <c r="E32" s="24" t="s">
        <v>6</v>
      </c>
      <c r="F32" s="25" t="s">
        <v>83</v>
      </c>
      <c r="G32" s="25" t="s">
        <v>8</v>
      </c>
      <c r="H32" s="25" t="s">
        <v>48</v>
      </c>
    </row>
    <row r="33" spans="1:15" ht="48" customHeight="1" x14ac:dyDescent="0.35">
      <c r="A33" s="23"/>
      <c r="B33" s="79" t="s">
        <v>42</v>
      </c>
      <c r="C33" s="90"/>
      <c r="D33" s="91"/>
      <c r="E33" s="26" t="s">
        <v>9</v>
      </c>
      <c r="F33" s="26">
        <v>19</v>
      </c>
      <c r="G33" s="27"/>
      <c r="H33" s="59">
        <f>(F33*G33)</f>
        <v>0</v>
      </c>
    </row>
    <row r="34" spans="1:15" ht="35.25" customHeight="1" x14ac:dyDescent="0.35">
      <c r="A34" s="23"/>
      <c r="B34" s="79" t="s">
        <v>10</v>
      </c>
      <c r="C34" s="80"/>
      <c r="D34" s="81"/>
      <c r="E34" s="26" t="s">
        <v>9</v>
      </c>
      <c r="F34" s="26">
        <v>2</v>
      </c>
      <c r="G34" s="27"/>
      <c r="H34" s="59">
        <f t="shared" ref="H34:H39" si="0">(F34*G34)</f>
        <v>0</v>
      </c>
    </row>
    <row r="35" spans="1:15" ht="35.25" customHeight="1" x14ac:dyDescent="0.35">
      <c r="A35" s="23"/>
      <c r="B35" s="79" t="s">
        <v>11</v>
      </c>
      <c r="C35" s="80"/>
      <c r="D35" s="81"/>
      <c r="E35" s="26" t="s">
        <v>9</v>
      </c>
      <c r="F35" s="26">
        <v>2</v>
      </c>
      <c r="G35" s="27"/>
      <c r="H35" s="59">
        <f t="shared" si="0"/>
        <v>0</v>
      </c>
    </row>
    <row r="36" spans="1:15" ht="35.25" customHeight="1" x14ac:dyDescent="0.35">
      <c r="A36" s="23"/>
      <c r="B36" s="79" t="s">
        <v>12</v>
      </c>
      <c r="C36" s="80"/>
      <c r="D36" s="81"/>
      <c r="E36" s="26" t="s">
        <v>9</v>
      </c>
      <c r="F36" s="26">
        <v>1</v>
      </c>
      <c r="G36" s="27"/>
      <c r="H36" s="59">
        <f t="shared" si="0"/>
        <v>0</v>
      </c>
    </row>
    <row r="37" spans="1:15" ht="35.25" customHeight="1" x14ac:dyDescent="0.35">
      <c r="A37" s="23"/>
      <c r="B37" s="82" t="s">
        <v>13</v>
      </c>
      <c r="C37" s="83"/>
      <c r="D37" s="84"/>
      <c r="E37" s="26" t="s">
        <v>9</v>
      </c>
      <c r="F37" s="26">
        <v>4</v>
      </c>
      <c r="G37" s="27"/>
      <c r="H37" s="59">
        <f t="shared" si="0"/>
        <v>0</v>
      </c>
    </row>
    <row r="38" spans="1:15" ht="35.25" customHeight="1" x14ac:dyDescent="0.35">
      <c r="A38" s="23"/>
      <c r="B38" s="82" t="s">
        <v>44</v>
      </c>
      <c r="C38" s="83"/>
      <c r="D38" s="84"/>
      <c r="E38" s="26" t="s">
        <v>9</v>
      </c>
      <c r="F38" s="26">
        <v>2</v>
      </c>
      <c r="G38" s="27"/>
      <c r="H38" s="59">
        <f t="shared" si="0"/>
        <v>0</v>
      </c>
    </row>
    <row r="39" spans="1:15" ht="35.25" customHeight="1" x14ac:dyDescent="0.35">
      <c r="A39" s="23"/>
      <c r="B39" s="82" t="s">
        <v>43</v>
      </c>
      <c r="C39" s="83"/>
      <c r="D39" s="84"/>
      <c r="E39" s="26" t="s">
        <v>9</v>
      </c>
      <c r="F39" s="26">
        <v>1</v>
      </c>
      <c r="G39" s="27"/>
      <c r="H39" s="59">
        <f t="shared" si="0"/>
        <v>0</v>
      </c>
    </row>
    <row r="40" spans="1:15" s="57" customFormat="1" ht="35.25" customHeight="1" x14ac:dyDescent="0.35">
      <c r="A40" s="23"/>
      <c r="B40" s="82" t="s">
        <v>55</v>
      </c>
      <c r="C40" s="83"/>
      <c r="D40" s="84"/>
      <c r="E40" s="55" t="s">
        <v>9</v>
      </c>
      <c r="F40" s="55">
        <v>1</v>
      </c>
      <c r="G40" s="27"/>
      <c r="H40" s="59">
        <f t="shared" ref="H40" si="1">(F40*G40)</f>
        <v>0</v>
      </c>
    </row>
    <row r="41" spans="1:15" ht="45.75" customHeight="1" x14ac:dyDescent="0.35">
      <c r="A41" s="23"/>
      <c r="B41" s="72" t="s">
        <v>50</v>
      </c>
      <c r="C41" s="72"/>
      <c r="D41" s="72"/>
      <c r="E41" s="24" t="s">
        <v>6</v>
      </c>
      <c r="F41" s="25" t="s">
        <v>7</v>
      </c>
      <c r="G41" s="25" t="s">
        <v>8</v>
      </c>
      <c r="H41" s="25" t="s">
        <v>48</v>
      </c>
    </row>
    <row r="42" spans="1:15" ht="35.25" customHeight="1" x14ac:dyDescent="0.35">
      <c r="A42" s="23"/>
      <c r="B42" s="68" t="s">
        <v>14</v>
      </c>
      <c r="C42" s="69"/>
      <c r="D42" s="70"/>
      <c r="E42" s="26" t="s">
        <v>9</v>
      </c>
      <c r="F42" s="26">
        <v>46</v>
      </c>
      <c r="G42" s="27"/>
      <c r="H42" s="59">
        <f>(F42*G42)</f>
        <v>0</v>
      </c>
    </row>
    <row r="43" spans="1:15" ht="35.25" customHeight="1" x14ac:dyDescent="0.35">
      <c r="A43" s="23"/>
      <c r="B43" s="68" t="s">
        <v>37</v>
      </c>
      <c r="C43" s="69"/>
      <c r="D43" s="70"/>
      <c r="E43" s="26" t="s">
        <v>52</v>
      </c>
      <c r="F43" s="26">
        <v>35</v>
      </c>
      <c r="G43" s="27"/>
      <c r="H43" s="59">
        <f t="shared" ref="H43" si="2">(F43*G43)</f>
        <v>0</v>
      </c>
    </row>
    <row r="44" spans="1:15" s="57" customFormat="1" ht="35.25" customHeight="1" x14ac:dyDescent="0.35">
      <c r="A44" s="23"/>
      <c r="B44" s="68" t="s">
        <v>53</v>
      </c>
      <c r="C44" s="69"/>
      <c r="D44" s="70"/>
      <c r="E44" s="55" t="s">
        <v>9</v>
      </c>
      <c r="F44" s="55">
        <v>20</v>
      </c>
      <c r="G44" s="27"/>
      <c r="H44" s="59"/>
    </row>
    <row r="45" spans="1:15" ht="50.25" customHeight="1" x14ac:dyDescent="0.35">
      <c r="A45" s="23"/>
      <c r="B45" s="72" t="s">
        <v>51</v>
      </c>
      <c r="C45" s="72"/>
      <c r="D45" s="72"/>
      <c r="E45" s="24" t="s">
        <v>6</v>
      </c>
      <c r="F45" s="25" t="s">
        <v>7</v>
      </c>
      <c r="G45" s="25" t="s">
        <v>8</v>
      </c>
      <c r="H45" s="25" t="s">
        <v>48</v>
      </c>
      <c r="I45" s="57"/>
      <c r="K45" s="57"/>
      <c r="L45" s="57"/>
      <c r="M45" s="57"/>
      <c r="N45" s="57"/>
      <c r="O45" s="57"/>
    </row>
    <row r="46" spans="1:15" ht="55.5" customHeight="1" x14ac:dyDescent="0.35">
      <c r="A46" s="23"/>
      <c r="B46" s="73" t="s">
        <v>65</v>
      </c>
      <c r="C46" s="74"/>
      <c r="D46" s="75"/>
      <c r="E46" s="26" t="s">
        <v>9</v>
      </c>
      <c r="F46" s="26">
        <f>ROUNDDOWN(5465/2,0)</f>
        <v>2732</v>
      </c>
      <c r="G46" s="27"/>
      <c r="H46" s="59">
        <f>(F46*G46)</f>
        <v>0</v>
      </c>
      <c r="I46" s="67"/>
      <c r="K46" s="57"/>
      <c r="L46" s="57"/>
      <c r="M46" s="57"/>
      <c r="N46" s="57"/>
      <c r="O46" s="57"/>
    </row>
    <row r="47" spans="1:15" ht="60.75" customHeight="1" x14ac:dyDescent="0.35">
      <c r="A47" s="23"/>
      <c r="B47" s="76" t="s">
        <v>80</v>
      </c>
      <c r="C47" s="77"/>
      <c r="D47" s="78"/>
      <c r="E47" s="26" t="s">
        <v>9</v>
      </c>
      <c r="F47" s="26">
        <f>ROUNDDOWN(2438+(3913/2),0)</f>
        <v>4394</v>
      </c>
      <c r="G47" s="27"/>
      <c r="H47" s="59">
        <f t="shared" ref="H47:H55" si="3">(F47*G47)</f>
        <v>0</v>
      </c>
      <c r="I47" s="67"/>
      <c r="K47" s="57"/>
      <c r="L47" s="57"/>
      <c r="M47" s="57"/>
      <c r="N47" s="57"/>
      <c r="O47" s="57"/>
    </row>
    <row r="48" spans="1:15" ht="66" customHeight="1" x14ac:dyDescent="0.35">
      <c r="A48" s="23"/>
      <c r="B48" s="76" t="s">
        <v>81</v>
      </c>
      <c r="C48" s="77"/>
      <c r="D48" s="78"/>
      <c r="E48" s="26" t="s">
        <v>9</v>
      </c>
      <c r="F48" s="26">
        <f>ROUNDDOWN(881+(1551/2),0)</f>
        <v>1656</v>
      </c>
      <c r="G48" s="27"/>
      <c r="H48" s="59">
        <f t="shared" si="3"/>
        <v>0</v>
      </c>
      <c r="I48" s="67"/>
      <c r="K48" s="57"/>
      <c r="L48" s="57"/>
      <c r="M48" s="57"/>
      <c r="N48" s="57"/>
      <c r="O48" s="57"/>
    </row>
    <row r="49" spans="1:15" ht="66" customHeight="1" x14ac:dyDescent="0.35">
      <c r="A49" s="23"/>
      <c r="B49" s="76" t="s">
        <v>82</v>
      </c>
      <c r="C49" s="77"/>
      <c r="D49" s="78"/>
      <c r="E49" s="26" t="s">
        <v>9</v>
      </c>
      <c r="F49" s="26">
        <f>ROUNDDOWN(78+(1/2),0)</f>
        <v>78</v>
      </c>
      <c r="G49" s="27"/>
      <c r="H49" s="59">
        <f t="shared" si="3"/>
        <v>0</v>
      </c>
      <c r="I49" s="67"/>
      <c r="K49" s="57"/>
      <c r="L49" s="57"/>
      <c r="M49" s="57"/>
      <c r="N49" s="57"/>
      <c r="O49" s="57"/>
    </row>
    <row r="50" spans="1:15" ht="30" customHeight="1" x14ac:dyDescent="0.35">
      <c r="A50" s="28"/>
      <c r="B50" s="85" t="s">
        <v>66</v>
      </c>
      <c r="C50" s="85"/>
      <c r="D50" s="85"/>
      <c r="E50" s="26" t="s">
        <v>9</v>
      </c>
      <c r="F50" s="26">
        <v>322</v>
      </c>
      <c r="G50" s="27"/>
      <c r="H50" s="59">
        <f t="shared" si="3"/>
        <v>0</v>
      </c>
      <c r="I50" s="57"/>
    </row>
    <row r="51" spans="1:15" ht="30" customHeight="1" x14ac:dyDescent="0.35">
      <c r="A51" s="28"/>
      <c r="B51" s="79" t="s">
        <v>67</v>
      </c>
      <c r="C51" s="80"/>
      <c r="D51" s="81"/>
      <c r="E51" s="26" t="s">
        <v>9</v>
      </c>
      <c r="F51" s="26">
        <v>45</v>
      </c>
      <c r="G51" s="27"/>
      <c r="H51" s="59">
        <f t="shared" si="3"/>
        <v>0</v>
      </c>
      <c r="I51" s="57"/>
    </row>
    <row r="52" spans="1:15" ht="30" customHeight="1" x14ac:dyDescent="0.35">
      <c r="A52" s="28"/>
      <c r="B52" s="79" t="s">
        <v>68</v>
      </c>
      <c r="C52" s="80"/>
      <c r="D52" s="81"/>
      <c r="E52" s="26" t="s">
        <v>9</v>
      </c>
      <c r="F52" s="26">
        <v>41</v>
      </c>
      <c r="G52" s="27"/>
      <c r="H52" s="59">
        <f t="shared" si="3"/>
        <v>0</v>
      </c>
    </row>
    <row r="53" spans="1:15" ht="30" customHeight="1" x14ac:dyDescent="0.35">
      <c r="A53" s="28"/>
      <c r="B53" s="79" t="s">
        <v>69</v>
      </c>
      <c r="C53" s="80"/>
      <c r="D53" s="81"/>
      <c r="E53" s="55" t="s">
        <v>9</v>
      </c>
      <c r="F53" s="26">
        <v>53</v>
      </c>
      <c r="G53" s="27"/>
      <c r="H53" s="59">
        <f t="shared" si="3"/>
        <v>0</v>
      </c>
    </row>
    <row r="54" spans="1:15" s="57" customFormat="1" ht="30" customHeight="1" x14ac:dyDescent="0.35">
      <c r="A54" s="28"/>
      <c r="B54" s="79" t="s">
        <v>70</v>
      </c>
      <c r="C54" s="80"/>
      <c r="D54" s="81"/>
      <c r="E54" s="55" t="s">
        <v>9</v>
      </c>
      <c r="F54" s="55">
        <v>22</v>
      </c>
      <c r="G54" s="27"/>
      <c r="H54" s="59">
        <f t="shared" si="3"/>
        <v>0</v>
      </c>
    </row>
    <row r="55" spans="1:15" ht="32.25" customHeight="1" x14ac:dyDescent="0.35">
      <c r="A55" s="29"/>
      <c r="B55" s="79" t="s">
        <v>71</v>
      </c>
      <c r="C55" s="80"/>
      <c r="D55" s="81"/>
      <c r="E55" s="26" t="s">
        <v>9</v>
      </c>
      <c r="F55" s="26">
        <v>4</v>
      </c>
      <c r="G55" s="27"/>
      <c r="H55" s="59">
        <f t="shared" si="3"/>
        <v>0</v>
      </c>
    </row>
    <row r="56" spans="1:15" ht="43.5" customHeight="1" x14ac:dyDescent="0.35">
      <c r="A56" s="29"/>
      <c r="B56" s="72" t="s">
        <v>56</v>
      </c>
      <c r="C56" s="72"/>
      <c r="D56" s="72"/>
      <c r="E56" s="24" t="s">
        <v>6</v>
      </c>
      <c r="F56" s="25" t="s">
        <v>7</v>
      </c>
      <c r="G56" s="25" t="s">
        <v>8</v>
      </c>
      <c r="H56" s="25" t="s">
        <v>48</v>
      </c>
    </row>
    <row r="57" spans="1:15" ht="29.25" customHeight="1" x14ac:dyDescent="0.35">
      <c r="A57" s="29"/>
      <c r="B57" s="79" t="s">
        <v>57</v>
      </c>
      <c r="C57" s="80"/>
      <c r="D57" s="81"/>
      <c r="E57" s="26" t="s">
        <v>9</v>
      </c>
      <c r="F57" s="26">
        <v>11</v>
      </c>
      <c r="G57" s="27"/>
      <c r="H57" s="59">
        <f>(F57*G57)</f>
        <v>0</v>
      </c>
    </row>
    <row r="58" spans="1:15" ht="25.5" customHeight="1" x14ac:dyDescent="0.35">
      <c r="A58" s="29"/>
      <c r="B58" s="79" t="s">
        <v>58</v>
      </c>
      <c r="C58" s="80"/>
      <c r="D58" s="81"/>
      <c r="E58" s="26" t="s">
        <v>9</v>
      </c>
      <c r="F58" s="26">
        <v>7</v>
      </c>
      <c r="G58" s="27"/>
      <c r="H58" s="59">
        <f>(F58*G58)</f>
        <v>0</v>
      </c>
    </row>
    <row r="59" spans="1:15" ht="6" customHeight="1" x14ac:dyDescent="0.35">
      <c r="A59" s="29"/>
      <c r="B59" s="30"/>
      <c r="C59" s="31"/>
      <c r="D59" s="32"/>
      <c r="E59" s="33"/>
      <c r="F59" s="34"/>
      <c r="G59" s="35"/>
      <c r="H59" s="36"/>
    </row>
    <row r="60" spans="1:15" ht="27" customHeight="1" x14ac:dyDescent="0.35">
      <c r="A60" s="89" t="s">
        <v>15</v>
      </c>
      <c r="B60" s="89"/>
      <c r="C60" s="89"/>
      <c r="D60" s="89"/>
      <c r="E60" s="89"/>
      <c r="F60" s="89"/>
      <c r="G60" s="89"/>
      <c r="H60" s="89"/>
    </row>
    <row r="61" spans="1:15" ht="5.25" customHeight="1" x14ac:dyDescent="0.35">
      <c r="A61" s="37"/>
      <c r="B61" s="37"/>
      <c r="C61" s="37"/>
      <c r="D61" s="37"/>
      <c r="E61" s="37"/>
      <c r="F61" s="37"/>
      <c r="G61" s="37"/>
      <c r="H61" s="37"/>
    </row>
    <row r="62" spans="1:15" ht="42" customHeight="1" x14ac:dyDescent="0.35">
      <c r="A62" s="37"/>
      <c r="B62" s="71" t="s">
        <v>40</v>
      </c>
      <c r="C62" s="71"/>
      <c r="D62" s="71"/>
      <c r="E62" s="24" t="s">
        <v>6</v>
      </c>
      <c r="F62" s="25" t="s">
        <v>7</v>
      </c>
      <c r="G62" s="25" t="s">
        <v>8</v>
      </c>
      <c r="H62" s="25" t="s">
        <v>48</v>
      </c>
    </row>
    <row r="63" spans="1:15" ht="27" customHeight="1" x14ac:dyDescent="0.35">
      <c r="A63" s="37"/>
      <c r="B63" s="82" t="s">
        <v>16</v>
      </c>
      <c r="C63" s="83"/>
      <c r="D63" s="84"/>
      <c r="E63" s="55" t="s">
        <v>52</v>
      </c>
      <c r="F63" s="55">
        <v>35</v>
      </c>
      <c r="G63" s="27"/>
      <c r="H63" s="59">
        <f>(F63*G63)</f>
        <v>0</v>
      </c>
    </row>
    <row r="64" spans="1:15" ht="27" customHeight="1" x14ac:dyDescent="0.35">
      <c r="A64" s="37"/>
      <c r="B64" s="82" t="s">
        <v>17</v>
      </c>
      <c r="C64" s="83"/>
      <c r="D64" s="84"/>
      <c r="E64" s="55" t="s">
        <v>52</v>
      </c>
      <c r="F64" s="26">
        <v>17</v>
      </c>
      <c r="G64" s="27"/>
      <c r="H64" s="59">
        <f>(F64*G64)</f>
        <v>0</v>
      </c>
    </row>
    <row r="65" spans="1:8" ht="38.25" customHeight="1" x14ac:dyDescent="0.35">
      <c r="A65" s="29"/>
      <c r="B65" s="71" t="s">
        <v>41</v>
      </c>
      <c r="C65" s="71"/>
      <c r="D65" s="71"/>
      <c r="E65" s="24" t="s">
        <v>6</v>
      </c>
      <c r="F65" s="25" t="s">
        <v>7</v>
      </c>
      <c r="G65" s="25" t="s">
        <v>8</v>
      </c>
      <c r="H65" s="25" t="s">
        <v>48</v>
      </c>
    </row>
    <row r="66" spans="1:8" ht="36" customHeight="1" x14ac:dyDescent="0.35">
      <c r="A66" s="29"/>
      <c r="B66" s="94" t="s">
        <v>72</v>
      </c>
      <c r="C66" s="95"/>
      <c r="D66" s="96"/>
      <c r="E66" s="26"/>
      <c r="F66" s="26"/>
      <c r="G66" s="26"/>
      <c r="H66" s="59"/>
    </row>
    <row r="67" spans="1:8" x14ac:dyDescent="0.35">
      <c r="A67" s="29"/>
      <c r="B67" s="97" t="s">
        <v>18</v>
      </c>
      <c r="C67" s="98"/>
      <c r="D67" s="99"/>
      <c r="E67" s="26" t="s">
        <v>9</v>
      </c>
      <c r="F67" s="26">
        <v>0.25</v>
      </c>
      <c r="G67" s="27"/>
      <c r="H67" s="59">
        <f>(F67*G67)</f>
        <v>0</v>
      </c>
    </row>
    <row r="68" spans="1:8" x14ac:dyDescent="0.35">
      <c r="A68" s="29"/>
      <c r="B68" s="97" t="s">
        <v>19</v>
      </c>
      <c r="C68" s="98"/>
      <c r="D68" s="99"/>
      <c r="E68" s="26" t="s">
        <v>9</v>
      </c>
      <c r="F68" s="26">
        <v>0.25</v>
      </c>
      <c r="G68" s="27"/>
      <c r="H68" s="59">
        <f t="shared" ref="H68:H71" si="4">(F68*G68)</f>
        <v>0</v>
      </c>
    </row>
    <row r="69" spans="1:8" x14ac:dyDescent="0.35">
      <c r="A69" s="29"/>
      <c r="B69" s="97" t="s">
        <v>20</v>
      </c>
      <c r="C69" s="98"/>
      <c r="D69" s="99"/>
      <c r="E69" s="26" t="s">
        <v>9</v>
      </c>
      <c r="F69" s="26">
        <v>1</v>
      </c>
      <c r="G69" s="27"/>
      <c r="H69" s="59">
        <f t="shared" si="4"/>
        <v>0</v>
      </c>
    </row>
    <row r="70" spans="1:8" x14ac:dyDescent="0.35">
      <c r="A70" s="29"/>
      <c r="B70" s="97" t="s">
        <v>21</v>
      </c>
      <c r="C70" s="98"/>
      <c r="D70" s="99"/>
      <c r="E70" s="26" t="s">
        <v>9</v>
      </c>
      <c r="F70" s="26">
        <v>0.25</v>
      </c>
      <c r="G70" s="27"/>
      <c r="H70" s="59">
        <f t="shared" si="4"/>
        <v>0</v>
      </c>
    </row>
    <row r="71" spans="1:8" x14ac:dyDescent="0.35">
      <c r="A71" s="29"/>
      <c r="B71" s="97" t="s">
        <v>22</v>
      </c>
      <c r="C71" s="98"/>
      <c r="D71" s="99"/>
      <c r="E71" s="26" t="s">
        <v>9</v>
      </c>
      <c r="F71" s="26">
        <v>1</v>
      </c>
      <c r="G71" s="27"/>
      <c r="H71" s="59">
        <f t="shared" si="4"/>
        <v>0</v>
      </c>
    </row>
    <row r="72" spans="1:8" x14ac:dyDescent="0.35">
      <c r="A72" s="29"/>
      <c r="B72" s="38"/>
      <c r="C72" s="39"/>
      <c r="D72" s="39"/>
      <c r="E72" s="26"/>
      <c r="F72" s="26"/>
      <c r="G72" s="26"/>
      <c r="H72" s="55"/>
    </row>
    <row r="73" spans="1:8" ht="48" customHeight="1" x14ac:dyDescent="0.35">
      <c r="A73" s="29"/>
      <c r="B73" s="94" t="s">
        <v>73</v>
      </c>
      <c r="C73" s="95"/>
      <c r="D73" s="96"/>
      <c r="E73" s="26"/>
      <c r="F73" s="26"/>
      <c r="G73" s="55"/>
      <c r="H73" s="55"/>
    </row>
    <row r="74" spans="1:8" ht="15.75" customHeight="1" x14ac:dyDescent="0.35">
      <c r="A74" s="29"/>
      <c r="B74" s="97" t="s">
        <v>23</v>
      </c>
      <c r="C74" s="98"/>
      <c r="D74" s="99"/>
      <c r="E74" s="26" t="s">
        <v>9</v>
      </c>
      <c r="F74" s="26">
        <v>1</v>
      </c>
      <c r="G74" s="27"/>
      <c r="H74" s="59">
        <f t="shared" ref="H74:H76" si="5">(F74*G74)</f>
        <v>0</v>
      </c>
    </row>
    <row r="75" spans="1:8" ht="15.75" customHeight="1" x14ac:dyDescent="0.35">
      <c r="A75" s="29"/>
      <c r="B75" s="97" t="s">
        <v>24</v>
      </c>
      <c r="C75" s="98"/>
      <c r="D75" s="99"/>
      <c r="E75" s="26" t="s">
        <v>9</v>
      </c>
      <c r="F75" s="26">
        <v>1</v>
      </c>
      <c r="G75" s="27"/>
      <c r="H75" s="59">
        <f t="shared" si="5"/>
        <v>0</v>
      </c>
    </row>
    <row r="76" spans="1:8" ht="15.75" customHeight="1" x14ac:dyDescent="0.35">
      <c r="A76" s="29"/>
      <c r="B76" s="97" t="s">
        <v>25</v>
      </c>
      <c r="C76" s="98"/>
      <c r="D76" s="99"/>
      <c r="E76" s="26" t="s">
        <v>9</v>
      </c>
      <c r="F76" s="26">
        <v>1</v>
      </c>
      <c r="G76" s="27"/>
      <c r="H76" s="59">
        <f t="shared" si="5"/>
        <v>0</v>
      </c>
    </row>
    <row r="77" spans="1:8" x14ac:dyDescent="0.35">
      <c r="A77" s="29"/>
      <c r="B77" s="38"/>
      <c r="C77" s="39"/>
      <c r="D77" s="39"/>
      <c r="E77" s="26"/>
      <c r="F77" s="26"/>
      <c r="G77" s="26"/>
      <c r="H77" s="55"/>
    </row>
    <row r="78" spans="1:8" ht="45" customHeight="1" x14ac:dyDescent="0.35">
      <c r="A78" s="29"/>
      <c r="B78" s="94" t="s">
        <v>74</v>
      </c>
      <c r="C78" s="95"/>
      <c r="D78" s="96"/>
      <c r="E78" s="26"/>
      <c r="F78" s="26"/>
      <c r="G78" s="55"/>
      <c r="H78" s="55"/>
    </row>
    <row r="79" spans="1:8" x14ac:dyDescent="0.35">
      <c r="A79" s="29"/>
      <c r="B79" s="97" t="s">
        <v>23</v>
      </c>
      <c r="C79" s="98"/>
      <c r="D79" s="99"/>
      <c r="E79" s="26" t="s">
        <v>9</v>
      </c>
      <c r="F79" s="55">
        <v>1</v>
      </c>
      <c r="G79" s="27"/>
      <c r="H79" s="59">
        <f t="shared" ref="H79:H86" si="6">(F79*G79)</f>
        <v>0</v>
      </c>
    </row>
    <row r="80" spans="1:8" ht="15.75" customHeight="1" x14ac:dyDescent="0.35">
      <c r="A80" s="29"/>
      <c r="B80" s="97" t="s">
        <v>24</v>
      </c>
      <c r="C80" s="98"/>
      <c r="D80" s="99"/>
      <c r="E80" s="26" t="s">
        <v>9</v>
      </c>
      <c r="F80" s="55">
        <v>1</v>
      </c>
      <c r="G80" s="27"/>
      <c r="H80" s="59">
        <f t="shared" si="6"/>
        <v>0</v>
      </c>
    </row>
    <row r="81" spans="1:8" x14ac:dyDescent="0.35">
      <c r="A81" s="29"/>
      <c r="B81" s="97" t="s">
        <v>25</v>
      </c>
      <c r="C81" s="98"/>
      <c r="D81" s="99"/>
      <c r="E81" s="26" t="s">
        <v>9</v>
      </c>
      <c r="F81" s="55">
        <v>1</v>
      </c>
      <c r="G81" s="27"/>
      <c r="H81" s="59">
        <f t="shared" si="6"/>
        <v>0</v>
      </c>
    </row>
    <row r="82" spans="1:8" x14ac:dyDescent="0.35">
      <c r="A82" s="29"/>
      <c r="B82" s="49"/>
      <c r="C82" s="50"/>
      <c r="D82" s="51"/>
      <c r="E82" s="26"/>
      <c r="F82" s="26"/>
      <c r="G82" s="27"/>
      <c r="H82" s="59">
        <f t="shared" si="6"/>
        <v>0</v>
      </c>
    </row>
    <row r="83" spans="1:8" ht="63.95" customHeight="1" x14ac:dyDescent="0.35">
      <c r="A83" s="29"/>
      <c r="B83" s="94" t="s">
        <v>75</v>
      </c>
      <c r="C83" s="95"/>
      <c r="D83" s="96"/>
      <c r="E83" s="26"/>
      <c r="F83" s="26"/>
      <c r="G83" s="26"/>
      <c r="H83" s="55"/>
    </row>
    <row r="84" spans="1:8" ht="15.75" customHeight="1" x14ac:dyDescent="0.35">
      <c r="A84" s="29"/>
      <c r="B84" s="97" t="s">
        <v>23</v>
      </c>
      <c r="C84" s="98"/>
      <c r="D84" s="99"/>
      <c r="E84" s="26" t="s">
        <v>9</v>
      </c>
      <c r="F84" s="26">
        <v>2</v>
      </c>
      <c r="G84" s="27"/>
      <c r="H84" s="59">
        <f t="shared" si="6"/>
        <v>0</v>
      </c>
    </row>
    <row r="85" spans="1:8" ht="15.75" customHeight="1" x14ac:dyDescent="0.35">
      <c r="A85" s="29"/>
      <c r="B85" s="97" t="s">
        <v>24</v>
      </c>
      <c r="C85" s="98"/>
      <c r="D85" s="99"/>
      <c r="E85" s="26" t="s">
        <v>9</v>
      </c>
      <c r="F85" s="26">
        <v>1</v>
      </c>
      <c r="G85" s="27"/>
      <c r="H85" s="59">
        <f t="shared" si="6"/>
        <v>0</v>
      </c>
    </row>
    <row r="86" spans="1:8" ht="15.75" customHeight="1" x14ac:dyDescent="0.35">
      <c r="A86" s="29"/>
      <c r="B86" s="97" t="s">
        <v>25</v>
      </c>
      <c r="C86" s="98"/>
      <c r="D86" s="99"/>
      <c r="E86" s="26" t="s">
        <v>9</v>
      </c>
      <c r="F86" s="26">
        <v>1</v>
      </c>
      <c r="G86" s="27"/>
      <c r="H86" s="59">
        <f t="shared" si="6"/>
        <v>0</v>
      </c>
    </row>
    <row r="87" spans="1:8" x14ac:dyDescent="0.35">
      <c r="A87" s="29"/>
      <c r="B87" s="38"/>
      <c r="C87" s="39"/>
      <c r="D87" s="39"/>
      <c r="E87" s="26"/>
      <c r="F87" s="26"/>
      <c r="G87" s="26"/>
      <c r="H87" s="55"/>
    </row>
    <row r="88" spans="1:8" x14ac:dyDescent="0.35">
      <c r="A88" s="29"/>
      <c r="B88" s="38"/>
      <c r="C88" s="39"/>
      <c r="D88" s="39"/>
      <c r="E88" s="26"/>
      <c r="F88" s="26"/>
      <c r="G88" s="55"/>
      <c r="H88" s="55"/>
    </row>
    <row r="89" spans="1:8" ht="63.95" customHeight="1" x14ac:dyDescent="0.35">
      <c r="A89" s="29"/>
      <c r="B89" s="94" t="s">
        <v>76</v>
      </c>
      <c r="C89" s="95"/>
      <c r="D89" s="96"/>
      <c r="E89" s="26"/>
      <c r="F89" s="26"/>
      <c r="G89" s="55"/>
      <c r="H89" s="55"/>
    </row>
    <row r="90" spans="1:8" ht="15.75" customHeight="1" x14ac:dyDescent="0.35">
      <c r="A90" s="29"/>
      <c r="B90" s="97" t="s">
        <v>23</v>
      </c>
      <c r="C90" s="98"/>
      <c r="D90" s="99"/>
      <c r="E90" s="26" t="s">
        <v>9</v>
      </c>
      <c r="F90" s="55">
        <v>2</v>
      </c>
      <c r="G90" s="27"/>
      <c r="H90" s="59">
        <f t="shared" ref="H90:H92" si="7">(F90*G90)</f>
        <v>0</v>
      </c>
    </row>
    <row r="91" spans="1:8" ht="15.75" customHeight="1" x14ac:dyDescent="0.35">
      <c r="A91" s="29"/>
      <c r="B91" s="97" t="s">
        <v>24</v>
      </c>
      <c r="C91" s="98"/>
      <c r="D91" s="99"/>
      <c r="E91" s="26" t="s">
        <v>9</v>
      </c>
      <c r="F91" s="55">
        <v>1</v>
      </c>
      <c r="G91" s="27"/>
      <c r="H91" s="59">
        <f t="shared" si="7"/>
        <v>0</v>
      </c>
    </row>
    <row r="92" spans="1:8" x14ac:dyDescent="0.35">
      <c r="A92" s="29"/>
      <c r="B92" s="97" t="s">
        <v>25</v>
      </c>
      <c r="C92" s="98"/>
      <c r="D92" s="99"/>
      <c r="E92" s="26" t="s">
        <v>9</v>
      </c>
      <c r="F92" s="55">
        <v>1</v>
      </c>
      <c r="G92" s="27"/>
      <c r="H92" s="59">
        <f t="shared" si="7"/>
        <v>0</v>
      </c>
    </row>
    <row r="93" spans="1:8" x14ac:dyDescent="0.35">
      <c r="A93" s="29"/>
      <c r="B93" s="38"/>
      <c r="C93" s="39"/>
      <c r="D93" s="39"/>
      <c r="E93" s="26"/>
      <c r="F93" s="26"/>
      <c r="G93" s="26"/>
      <c r="H93" s="55"/>
    </row>
    <row r="94" spans="1:8" ht="63.95" customHeight="1" x14ac:dyDescent="0.35">
      <c r="A94" s="29"/>
      <c r="B94" s="94" t="s">
        <v>26</v>
      </c>
      <c r="C94" s="95"/>
      <c r="D94" s="96"/>
      <c r="E94" s="26"/>
      <c r="F94" s="26"/>
      <c r="G94" s="55"/>
      <c r="H94" s="55"/>
    </row>
    <row r="95" spans="1:8" x14ac:dyDescent="0.35">
      <c r="A95" s="29"/>
      <c r="B95" s="38"/>
      <c r="C95" s="39"/>
      <c r="D95" s="40"/>
      <c r="E95" s="26"/>
      <c r="F95" s="26"/>
      <c r="G95" s="26"/>
      <c r="H95" s="55"/>
    </row>
    <row r="96" spans="1:8" ht="15.75" customHeight="1" x14ac:dyDescent="0.35">
      <c r="A96" s="29"/>
      <c r="B96" s="113" t="s">
        <v>31</v>
      </c>
      <c r="C96" s="114"/>
      <c r="D96" s="115"/>
      <c r="E96" s="26" t="s">
        <v>9</v>
      </c>
      <c r="F96" s="26">
        <v>1</v>
      </c>
      <c r="G96" s="27"/>
      <c r="H96" s="59">
        <f t="shared" ref="H96:H111" si="8">(F96*G96)</f>
        <v>0</v>
      </c>
    </row>
    <row r="97" spans="1:8" ht="15" customHeight="1" x14ac:dyDescent="0.35">
      <c r="A97" s="29"/>
      <c r="B97" s="97" t="s">
        <v>32</v>
      </c>
      <c r="C97" s="98"/>
      <c r="D97" s="99"/>
      <c r="E97" s="26" t="s">
        <v>9</v>
      </c>
      <c r="F97" s="55">
        <v>1</v>
      </c>
      <c r="G97" s="27"/>
      <c r="H97" s="59">
        <f t="shared" si="8"/>
        <v>0</v>
      </c>
    </row>
    <row r="98" spans="1:8" x14ac:dyDescent="0.35">
      <c r="A98" s="29"/>
      <c r="B98" s="97" t="s">
        <v>29</v>
      </c>
      <c r="C98" s="98"/>
      <c r="D98" s="99"/>
      <c r="E98" s="26" t="s">
        <v>9</v>
      </c>
      <c r="F98" s="55">
        <v>1</v>
      </c>
      <c r="G98" s="27"/>
      <c r="H98" s="59">
        <f t="shared" si="8"/>
        <v>0</v>
      </c>
    </row>
    <row r="99" spans="1:8" x14ac:dyDescent="0.35">
      <c r="A99" s="29"/>
      <c r="B99" s="97" t="s">
        <v>30</v>
      </c>
      <c r="C99" s="98"/>
      <c r="D99" s="99"/>
      <c r="E99" s="26" t="s">
        <v>9</v>
      </c>
      <c r="F99" s="55">
        <v>1</v>
      </c>
      <c r="G99" s="27"/>
      <c r="H99" s="59">
        <f t="shared" si="8"/>
        <v>0</v>
      </c>
    </row>
    <row r="100" spans="1:8" x14ac:dyDescent="0.35">
      <c r="A100" s="29"/>
      <c r="B100" s="38"/>
      <c r="C100" s="39"/>
      <c r="D100" s="40"/>
      <c r="E100" s="26"/>
      <c r="F100" s="26"/>
      <c r="G100" s="26"/>
      <c r="H100" s="55"/>
    </row>
    <row r="101" spans="1:8" s="42" customFormat="1" x14ac:dyDescent="0.35">
      <c r="A101" s="41"/>
      <c r="B101" s="104" t="s">
        <v>33</v>
      </c>
      <c r="C101" s="105"/>
      <c r="D101" s="106"/>
      <c r="E101" s="26" t="s">
        <v>9</v>
      </c>
      <c r="F101" s="55">
        <v>1</v>
      </c>
      <c r="G101" s="27"/>
      <c r="H101" s="59">
        <f t="shared" si="8"/>
        <v>0</v>
      </c>
    </row>
    <row r="102" spans="1:8" s="42" customFormat="1" x14ac:dyDescent="0.35">
      <c r="A102" s="41"/>
      <c r="B102" s="107" t="s">
        <v>27</v>
      </c>
      <c r="C102" s="108"/>
      <c r="D102" s="109"/>
      <c r="E102" s="26" t="s">
        <v>9</v>
      </c>
      <c r="F102" s="55">
        <v>1</v>
      </c>
      <c r="G102" s="27"/>
      <c r="H102" s="59">
        <f t="shared" si="8"/>
        <v>0</v>
      </c>
    </row>
    <row r="103" spans="1:8" s="42" customFormat="1" x14ac:dyDescent="0.35">
      <c r="A103" s="41"/>
      <c r="B103" s="107" t="s">
        <v>28</v>
      </c>
      <c r="C103" s="108"/>
      <c r="D103" s="109"/>
      <c r="E103" s="26" t="s">
        <v>9</v>
      </c>
      <c r="F103" s="55">
        <v>1</v>
      </c>
      <c r="G103" s="27"/>
      <c r="H103" s="59">
        <f t="shared" si="8"/>
        <v>0</v>
      </c>
    </row>
    <row r="104" spans="1:8" s="42" customFormat="1" x14ac:dyDescent="0.35">
      <c r="A104" s="41"/>
      <c r="B104" s="107" t="s">
        <v>29</v>
      </c>
      <c r="C104" s="108"/>
      <c r="D104" s="109"/>
      <c r="E104" s="26" t="s">
        <v>9</v>
      </c>
      <c r="F104" s="55">
        <v>1</v>
      </c>
      <c r="G104" s="27"/>
      <c r="H104" s="59">
        <f t="shared" si="8"/>
        <v>0</v>
      </c>
    </row>
    <row r="105" spans="1:8" s="42" customFormat="1" x14ac:dyDescent="0.35">
      <c r="A105" s="41"/>
      <c r="B105" s="107" t="s">
        <v>30</v>
      </c>
      <c r="C105" s="108"/>
      <c r="D105" s="109"/>
      <c r="E105" s="26" t="s">
        <v>9</v>
      </c>
      <c r="F105" s="55">
        <v>1</v>
      </c>
      <c r="G105" s="27"/>
      <c r="H105" s="59">
        <f t="shared" si="8"/>
        <v>0</v>
      </c>
    </row>
    <row r="106" spans="1:8" x14ac:dyDescent="0.35">
      <c r="A106" s="29"/>
      <c r="B106" s="38"/>
      <c r="C106" s="39"/>
      <c r="D106" s="40"/>
      <c r="E106" s="26"/>
      <c r="F106" s="26"/>
      <c r="G106" s="26"/>
      <c r="H106" s="55"/>
    </row>
    <row r="107" spans="1:8" ht="45.75" customHeight="1" x14ac:dyDescent="0.35">
      <c r="A107" s="29"/>
      <c r="B107" s="94" t="s">
        <v>77</v>
      </c>
      <c r="C107" s="95"/>
      <c r="D107" s="96"/>
      <c r="E107" s="26" t="s">
        <v>9</v>
      </c>
      <c r="F107" s="26">
        <v>0.25</v>
      </c>
      <c r="G107" s="27"/>
      <c r="H107" s="59">
        <f t="shared" si="8"/>
        <v>0</v>
      </c>
    </row>
    <row r="108" spans="1:8" x14ac:dyDescent="0.35">
      <c r="A108" s="29"/>
      <c r="B108" s="38"/>
      <c r="C108" s="39"/>
      <c r="D108" s="40"/>
      <c r="E108" s="26"/>
      <c r="F108" s="26"/>
      <c r="G108" s="26"/>
      <c r="H108" s="55"/>
    </row>
    <row r="109" spans="1:8" s="42" customFormat="1" ht="32.1" customHeight="1" x14ac:dyDescent="0.35">
      <c r="A109" s="41"/>
      <c r="B109" s="110" t="s">
        <v>78</v>
      </c>
      <c r="C109" s="111"/>
      <c r="D109" s="112"/>
      <c r="E109" s="26" t="s">
        <v>9</v>
      </c>
      <c r="F109" s="26">
        <v>0.25</v>
      </c>
      <c r="G109" s="27"/>
      <c r="H109" s="59">
        <f t="shared" si="8"/>
        <v>0</v>
      </c>
    </row>
    <row r="110" spans="1:8" x14ac:dyDescent="0.35">
      <c r="A110" s="29"/>
      <c r="B110" s="38"/>
      <c r="C110" s="39"/>
      <c r="D110" s="40"/>
      <c r="E110" s="26"/>
      <c r="F110" s="26"/>
      <c r="G110" s="26"/>
      <c r="H110" s="55"/>
    </row>
    <row r="111" spans="1:8" ht="43.5" customHeight="1" x14ac:dyDescent="0.35">
      <c r="A111" s="29"/>
      <c r="B111" s="94" t="s">
        <v>79</v>
      </c>
      <c r="C111" s="95"/>
      <c r="D111" s="96"/>
      <c r="E111" s="26" t="s">
        <v>9</v>
      </c>
      <c r="F111" s="26">
        <v>0.25</v>
      </c>
      <c r="G111" s="27"/>
      <c r="H111" s="59">
        <f t="shared" si="8"/>
        <v>0</v>
      </c>
    </row>
    <row r="112" spans="1:8" x14ac:dyDescent="0.35">
      <c r="A112" s="29"/>
      <c r="B112" s="43"/>
      <c r="C112" s="44"/>
      <c r="D112" s="45"/>
      <c r="E112" s="26"/>
      <c r="F112" s="26"/>
      <c r="G112" s="26"/>
      <c r="H112" s="55"/>
    </row>
    <row r="113" spans="1:8" s="57" customFormat="1" ht="3.75" customHeight="1" x14ac:dyDescent="0.35"/>
    <row r="114" spans="1:8" ht="18.75" customHeight="1" x14ac:dyDescent="0.35">
      <c r="A114" s="100" t="s">
        <v>45</v>
      </c>
      <c r="B114" s="100"/>
      <c r="C114" s="100"/>
      <c r="D114" s="100"/>
      <c r="E114" s="100"/>
      <c r="F114" s="100"/>
      <c r="G114" s="100"/>
      <c r="H114" s="100"/>
    </row>
    <row r="115" spans="1:8" s="57" customFormat="1" ht="3.75" customHeight="1" x14ac:dyDescent="0.35">
      <c r="H115" s="56"/>
    </row>
    <row r="116" spans="1:8" ht="23.25" customHeight="1" x14ac:dyDescent="0.35">
      <c r="A116" s="56"/>
      <c r="B116" s="68" t="s">
        <v>46</v>
      </c>
      <c r="C116" s="69"/>
      <c r="D116" s="70"/>
      <c r="E116" s="61" t="s">
        <v>47</v>
      </c>
      <c r="F116" s="62"/>
      <c r="G116" s="63"/>
      <c r="H116" s="64"/>
    </row>
    <row r="117" spans="1:8" s="57" customFormat="1" ht="4.5" customHeight="1" x14ac:dyDescent="0.35">
      <c r="A117" s="56"/>
      <c r="B117" s="58"/>
      <c r="C117" s="58"/>
      <c r="D117" s="58"/>
      <c r="H117" s="56"/>
    </row>
    <row r="118" spans="1:8" ht="18.75" customHeight="1" x14ac:dyDescent="0.35">
      <c r="A118" s="57"/>
      <c r="B118" s="57"/>
      <c r="C118" s="57"/>
      <c r="D118" s="57"/>
      <c r="E118" s="57"/>
      <c r="F118" s="57"/>
      <c r="G118" s="57"/>
      <c r="H118" s="57"/>
    </row>
    <row r="119" spans="1:8" s="57" customFormat="1" ht="18" customHeight="1" x14ac:dyDescent="0.35"/>
    <row r="120" spans="1:8" x14ac:dyDescent="0.35">
      <c r="B120" s="48" t="s">
        <v>36</v>
      </c>
    </row>
    <row r="121" spans="1:8" ht="15.75" x14ac:dyDescent="0.35">
      <c r="B121" s="47"/>
      <c r="C121" s="3" t="s">
        <v>34</v>
      </c>
      <c r="D121" s="1"/>
      <c r="E121" s="1"/>
      <c r="F121" s="1"/>
    </row>
  </sheetData>
  <mergeCells count="84">
    <mergeCell ref="A114:H114"/>
    <mergeCell ref="B2:H2"/>
    <mergeCell ref="B6:H6"/>
    <mergeCell ref="C8:H8"/>
    <mergeCell ref="B99:D99"/>
    <mergeCell ref="B44:D44"/>
    <mergeCell ref="B101:D101"/>
    <mergeCell ref="B102:D102"/>
    <mergeCell ref="B104:D104"/>
    <mergeCell ref="B105:D105"/>
    <mergeCell ref="B107:D107"/>
    <mergeCell ref="B109:D109"/>
    <mergeCell ref="B111:D111"/>
    <mergeCell ref="B103:D103"/>
    <mergeCell ref="B96:D96"/>
    <mergeCell ref="B97:D97"/>
    <mergeCell ref="B98:D98"/>
    <mergeCell ref="B81:D81"/>
    <mergeCell ref="B89:D89"/>
    <mergeCell ref="B90:D90"/>
    <mergeCell ref="B75:D75"/>
    <mergeCell ref="B76:D76"/>
    <mergeCell ref="B83:D83"/>
    <mergeCell ref="B84:D84"/>
    <mergeCell ref="B85:D85"/>
    <mergeCell ref="B86:D86"/>
    <mergeCell ref="B78:D78"/>
    <mergeCell ref="B79:D79"/>
    <mergeCell ref="B80:D80"/>
    <mergeCell ref="B91:D91"/>
    <mergeCell ref="B92:D92"/>
    <mergeCell ref="B94:D94"/>
    <mergeCell ref="B49:D49"/>
    <mergeCell ref="B73:D73"/>
    <mergeCell ref="B74:D74"/>
    <mergeCell ref="B63:D63"/>
    <mergeCell ref="B64:D64"/>
    <mergeCell ref="B66:D66"/>
    <mergeCell ref="B67:D67"/>
    <mergeCell ref="B69:D69"/>
    <mergeCell ref="B70:D70"/>
    <mergeCell ref="B71:D71"/>
    <mergeCell ref="B57:D57"/>
    <mergeCell ref="B58:D58"/>
    <mergeCell ref="A60:H60"/>
    <mergeCell ref="B54:D54"/>
    <mergeCell ref="B52:D52"/>
    <mergeCell ref="B68:D68"/>
    <mergeCell ref="B19:D19"/>
    <mergeCell ref="B21:E21"/>
    <mergeCell ref="B23:E23"/>
    <mergeCell ref="B25:E25"/>
    <mergeCell ref="A30:H30"/>
    <mergeCell ref="B48:D48"/>
    <mergeCell ref="B39:D39"/>
    <mergeCell ref="B33:D33"/>
    <mergeCell ref="B34:D34"/>
    <mergeCell ref="B27:E27"/>
    <mergeCell ref="B40:D40"/>
    <mergeCell ref="B35:D35"/>
    <mergeCell ref="B36:D36"/>
    <mergeCell ref="B37:D37"/>
    <mergeCell ref="B15:D15"/>
    <mergeCell ref="B17:D17"/>
    <mergeCell ref="B18:D18"/>
    <mergeCell ref="B10:C10"/>
    <mergeCell ref="B4:H4"/>
    <mergeCell ref="A12:H12"/>
    <mergeCell ref="B116:D116"/>
    <mergeCell ref="B32:D32"/>
    <mergeCell ref="B41:D41"/>
    <mergeCell ref="B45:D45"/>
    <mergeCell ref="B46:D46"/>
    <mergeCell ref="B47:D47"/>
    <mergeCell ref="B62:D62"/>
    <mergeCell ref="B65:D65"/>
    <mergeCell ref="B53:D53"/>
    <mergeCell ref="B55:D55"/>
    <mergeCell ref="B56:D56"/>
    <mergeCell ref="B42:D42"/>
    <mergeCell ref="B43:D43"/>
    <mergeCell ref="B38:D38"/>
    <mergeCell ref="B50:D50"/>
    <mergeCell ref="B51:D51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6" orientation="portrait" r:id="rId1"/>
  <headerFooter alignWithMargins="0">
    <oddHeader xml:space="preserve">&amp;L&amp;G&amp;R&amp;"Trebuchet MS,Normal"&amp;9DIRECTION DES ACHATS DU GROUPEMENT HOSPITALIER DE TERRITOIRE 49
DEPARTEMENT :
&amp;K275091TRAVAUX, ENERGIES ET MAINTENANCE&amp;K000000
</oddHeader>
    <oddFooter>&amp;C&amp;"Arial,Normal"&amp;9&amp;P/&amp;N</oddFooter>
  </headerFooter>
  <rowBreaks count="3" manualBreakCount="3">
    <brk id="44" max="7" man="1"/>
    <brk id="59" max="7" man="1"/>
    <brk id="92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</vt:lpstr>
      <vt:lpstr>'BPU Lot 1'!Impression_des_titres</vt:lpstr>
      <vt:lpstr>'BPU Lot 1'!Zone_d_impression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LYDIE</dc:creator>
  <cp:lastModifiedBy>DUBOIS LYDIE</cp:lastModifiedBy>
  <cp:lastPrinted>2022-04-05T14:11:28Z</cp:lastPrinted>
  <dcterms:created xsi:type="dcterms:W3CDTF">2022-03-16T10:07:33Z</dcterms:created>
  <dcterms:modified xsi:type="dcterms:W3CDTF">2026-03-24T16:21:42Z</dcterms:modified>
</cp:coreProperties>
</file>